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codeName="ThisWorkbook"/>
  <mc:AlternateContent xmlns:mc="http://schemas.openxmlformats.org/markup-compatibility/2006">
    <mc:Choice Requires="x15">
      <x15ac:absPath xmlns:x15ac="http://schemas.microsoft.com/office/spreadsheetml/2010/11/ac" url="C:\Users\YI Xuan\Desktop\RAN4#104-e-2022Aug\要上传的文稿\"/>
    </mc:Choice>
  </mc:AlternateContent>
  <xr:revisionPtr revIDLastSave="0" documentId="13_ncr:1_{B1175AA5-761A-4668-BFBB-AB778A2A4041}" xr6:coauthVersionLast="47" xr6:coauthVersionMax="47" xr10:uidLastSave="{00000000-0000-0000-0000-000000000000}"/>
  <bookViews>
    <workbookView xWindow="2091" yWindow="3249" windowWidth="23572" windowHeight="13962" xr2:uid="{00000000-000D-0000-FFFF-FFFF00000000}"/>
  </bookViews>
  <sheets>
    <sheet name="Cover Sheet" sheetId="3" r:id="rId1"/>
    <sheet name="General Info" sheetId="1" r:id="rId2"/>
    <sheet name="PC2 measurement results" sheetId="10" r:id="rId3"/>
  </sheets>
  <calcPr calcId="191029" concurrentCalc="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50" i="10" l="1"/>
  <c r="F150" i="10"/>
  <c r="L139" i="10"/>
  <c r="F139" i="10"/>
  <c r="L128" i="10"/>
  <c r="F128" i="10"/>
  <c r="L117" i="10"/>
  <c r="F117" i="10"/>
  <c r="L114" i="10"/>
  <c r="F114" i="10"/>
  <c r="L106" i="10"/>
  <c r="F106" i="10"/>
  <c r="L103" i="10"/>
  <c r="F103" i="10"/>
  <c r="L92" i="10"/>
  <c r="F92" i="10"/>
  <c r="L81" i="10"/>
  <c r="F81" i="10"/>
  <c r="F70" i="10"/>
  <c r="L70" i="10"/>
  <c r="L62" i="10"/>
  <c r="F62" i="10"/>
  <c r="L59" i="10"/>
  <c r="F59" i="10"/>
  <c r="L51" i="10"/>
  <c r="F51" i="10"/>
  <c r="L40" i="10"/>
  <c r="F40" i="10"/>
  <c r="L37" i="10"/>
  <c r="F37" i="10"/>
  <c r="L29" i="10"/>
  <c r="L26" i="10"/>
  <c r="L15" i="10"/>
  <c r="L18" i="10"/>
  <c r="F29" i="10"/>
  <c r="F26" i="10"/>
  <c r="F18" i="10"/>
  <c r="F15" i="10"/>
  <c r="L7" i="10"/>
  <c r="F7" i="10"/>
  <c r="F4" i="10"/>
  <c r="L4" i="1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2000000}" name="MOSG-RD-02-05_B2_UMa_Landscape_TM3_TvP_F32_R1_2014.06.26.08.51.0611" type="6" refreshedVersion="5" background="1" saveData="1">
    <textPr sourceFile="Y:\Program Files\ETS-Lindgren\EMQuest\Raw Data\MIMO\IL-IT 1404\FinalData\TaggedCSV\MOSG-RD-02-05_B2_UMa_Landscape_TM3_TvP_F32_R1_2014.06.26.08.51.06.csv" comma="1">
      <textFields count="5">
        <textField/>
        <textField/>
        <textField/>
        <textField/>
        <textField/>
      </textFields>
    </textPr>
  </connection>
</connections>
</file>

<file path=xl/sharedStrings.xml><?xml version="1.0" encoding="utf-8"?>
<sst xmlns="http://schemas.openxmlformats.org/spreadsheetml/2006/main" count="423" uniqueCount="86">
  <si>
    <t>Tdoc number:</t>
  </si>
  <si>
    <t>Agenda item:</t>
  </si>
  <si>
    <t>Source:</t>
  </si>
  <si>
    <t>Title:</t>
  </si>
  <si>
    <t>Document for:</t>
  </si>
  <si>
    <t>Abstract:</t>
  </si>
  <si>
    <t>Name</t>
  </si>
  <si>
    <t>Band #</t>
  </si>
  <si>
    <t>Location</t>
  </si>
  <si>
    <t>Test Conditions</t>
  </si>
  <si>
    <t>Usage Mode</t>
  </si>
  <si>
    <t>Operating Band</t>
  </si>
  <si>
    <t>HL</t>
    <phoneticPr fontId="0" type="noConversion"/>
  </si>
  <si>
    <t>HR</t>
    <phoneticPr fontId="0" type="noConversion"/>
  </si>
  <si>
    <t>n41 100MHz</t>
  </si>
  <si>
    <t>n78 100MHz</t>
  </si>
  <si>
    <t>Low</t>
  </si>
  <si>
    <t>Mid</t>
  </si>
  <si>
    <t>High</t>
  </si>
  <si>
    <t>TRP (dBm)</t>
  </si>
  <si>
    <t>TRS (dBm)</t>
  </si>
  <si>
    <t>Bandwidth</t>
  </si>
  <si>
    <t>SCS</t>
  </si>
  <si>
    <t>100 MHz</t>
  </si>
  <si>
    <t>30 kHz</t>
  </si>
  <si>
    <t>Test Methodology</t>
  </si>
  <si>
    <t>Anechoic Chamber system</t>
  </si>
  <si>
    <t xml:space="preserve">UE Type </t>
  </si>
  <si>
    <t>Power Class</t>
  </si>
  <si>
    <t xml:space="preserve">UE size </t>
  </si>
  <si>
    <t xml:space="preserve">Size 1 (width &gt;72mm and ≤92mm) </t>
  </si>
  <si>
    <t xml:space="preserve">Hand phantom only (Browsing mode): Hand Left (HL) and Hand Right (HR) </t>
  </si>
  <si>
    <t>Hand Phantom</t>
  </si>
  <si>
    <t>Wide Grip Hand</t>
  </si>
  <si>
    <t>Lab information</t>
  </si>
  <si>
    <t xml:space="preserve">Test Methodology: </t>
  </si>
  <si>
    <t>NR Standalone (SA)</t>
  </si>
  <si>
    <t>Operation Mode</t>
  </si>
  <si>
    <t>Anechoic Chamber</t>
  </si>
  <si>
    <t>Test system</t>
  </si>
  <si>
    <t>Smartphone</t>
  </si>
  <si>
    <t>ISO 17025 accredited lab</t>
  </si>
  <si>
    <t>Channel</t>
  </si>
  <si>
    <t>TRP_average (dBm)</t>
  </si>
  <si>
    <t>TRS_average (dBm)</t>
  </si>
  <si>
    <t>gNodeB Emulator</t>
  </si>
  <si>
    <t>Refer to 3GPP TR 38.834 v17.0.0</t>
  </si>
  <si>
    <t>Test configuration</t>
  </si>
  <si>
    <t>General DUT  information</t>
  </si>
  <si>
    <t>Band for FR1 TRP TRS Performance Test Campaign</t>
  </si>
  <si>
    <t>n41, n78 (other bands results can also be submitted)</t>
  </si>
  <si>
    <r>
      <rPr>
        <b/>
        <sz val="11"/>
        <color theme="1"/>
        <rFont val="DengXian"/>
        <family val="2"/>
        <scheme val="minor"/>
      </rPr>
      <t>Note1:</t>
    </r>
    <r>
      <rPr>
        <sz val="11"/>
        <color theme="1"/>
        <rFont val="DengXian"/>
        <family val="2"/>
        <scheme val="minor"/>
      </rPr>
      <t xml:space="preserve"> For UE support PC2 at one band, PC3 should not be tested.</t>
    </r>
  </si>
  <si>
    <r>
      <rPr>
        <b/>
        <sz val="11"/>
        <color theme="1"/>
        <rFont val="DengXian"/>
        <family val="2"/>
        <scheme val="minor"/>
      </rPr>
      <t xml:space="preserve">Note2: </t>
    </r>
    <r>
      <rPr>
        <sz val="11"/>
        <color theme="1"/>
        <rFont val="DengXian"/>
        <family val="2"/>
        <scheme val="minor"/>
      </rPr>
      <t>TAS OFF should be confirmed for all the UEs (i.e., lock the UE antenna to primary antenna yielding best TRP, assistants from OEM may be needed).</t>
    </r>
  </si>
  <si>
    <t>Yes</t>
  </si>
  <si>
    <t>TRP and TRS Quantities</t>
  </si>
  <si>
    <r>
      <rPr>
        <b/>
        <sz val="11"/>
        <color theme="1"/>
        <rFont val="DengXian"/>
        <family val="2"/>
        <scheme val="minor"/>
      </rPr>
      <t>Note4:</t>
    </r>
    <r>
      <rPr>
        <sz val="11"/>
        <color theme="1"/>
        <rFont val="DengXian"/>
        <family val="2"/>
        <scheme val="minor"/>
      </rPr>
      <t xml:space="preserve"> 3GPP TR 38.834 v17.0.0, </t>
    </r>
    <r>
      <rPr>
        <u/>
        <sz val="11"/>
        <color theme="1"/>
        <rFont val="DengXian"/>
        <family val="2"/>
        <scheme val="minor"/>
      </rPr>
      <t>https://www.3gpp.org/ftp/Specs/archive/38_series/38.834/38834-h00.zip</t>
    </r>
  </si>
  <si>
    <r>
      <rPr>
        <b/>
        <sz val="11"/>
        <color theme="1"/>
        <rFont val="DengXian"/>
        <family val="2"/>
        <scheme val="minor"/>
      </rPr>
      <t xml:space="preserve">Note2: </t>
    </r>
    <r>
      <rPr>
        <sz val="11"/>
        <color theme="1"/>
        <rFont val="DengXian"/>
        <family val="2"/>
        <scheme val="minor"/>
      </rPr>
      <t>Time-averaging algorithm (TAA) OFF should be confirmed for all the UEs, assistants from OEM may be needed.</t>
    </r>
  </si>
  <si>
    <t>PC2 with 1Tx (1st priority), PC3 is not precluded</t>
  </si>
  <si>
    <t xml:space="preserve">&lt; added by test lab&gt; </t>
  </si>
  <si>
    <t>Number of Low/Mid/High end devices (optional)</t>
  </si>
  <si>
    <t>3GPP RAN WG4 Meeting #104-e
Electronic Meeting, August 15 – August 26, 2022</t>
  </si>
  <si>
    <t>The equations for TRP and TRS average have been added in this version, to align the following agreed average approach (i.e., linear average for TRP, inverse average for TRS, both by mW).</t>
  </si>
  <si>
    <t>Mid</t>
    <phoneticPr fontId="2" type="noConversion"/>
  </si>
  <si>
    <t>traditional sin(theta) weighting</t>
    <phoneticPr fontId="2" type="noConversion"/>
  </si>
  <si>
    <t>CAICT</t>
    <phoneticPr fontId="2" type="noConversion"/>
  </si>
  <si>
    <t>Beijing, China</t>
    <phoneticPr fontId="2" type="noConversion"/>
  </si>
  <si>
    <t>Keysight E7515B UXM 5G Wireless Test Platform</t>
    <phoneticPr fontId="2" type="noConversion"/>
  </si>
  <si>
    <t>Discussion</t>
    <phoneticPr fontId="2" type="noConversion"/>
  </si>
  <si>
    <t xml:space="preserve">In this contribution, we submit measurement results for defining FR1 TRP TRS requirements. </t>
    <phoneticPr fontId="2" type="noConversion"/>
  </si>
  <si>
    <t xml:space="preserve">DUT10     All supported bands: n1/n2/n3/n5/n7/n8/n12/n20/n25/n28/n30/n38/n40/n41/n48/n66/n77/n78/n79 </t>
    <phoneticPr fontId="2" type="noConversion"/>
  </si>
  <si>
    <t xml:space="preserve">DUT11      All supported bands: n1/n2/n3/n5/n8/n20/n28A/n38/n41/n66/n77/n78/n79  </t>
    <phoneticPr fontId="2" type="noConversion"/>
  </si>
  <si>
    <t xml:space="preserve">DUT12      All supported bands: n41/n78/n79 </t>
    <phoneticPr fontId="2" type="noConversion"/>
  </si>
  <si>
    <t xml:space="preserve">DUT13      All supported bands: n1/n3/n7/n28A/n38/n41/n66/n77/n78/n79   </t>
    <phoneticPr fontId="2" type="noConversion"/>
  </si>
  <si>
    <t xml:space="preserve">DUT14      All supported bands: at least n41/n78/n79     </t>
    <phoneticPr fontId="2" type="noConversion"/>
  </si>
  <si>
    <t xml:space="preserve">DUT2      All supported bands: n1/n3/n5/n8/n28A/n41/n77/n78     </t>
    <phoneticPr fontId="2" type="noConversion"/>
  </si>
  <si>
    <t xml:space="preserve">DUT3      All supported bands: n1/n5/n8/n28A/n41/n77/n78     </t>
    <phoneticPr fontId="2" type="noConversion"/>
  </si>
  <si>
    <t xml:space="preserve">DUT4      All supported bands: n1/n3/n5/n8/n28A/n41/n77/n78   </t>
    <phoneticPr fontId="2" type="noConversion"/>
  </si>
  <si>
    <t xml:space="preserve">DUT5      All supported bands: n2/n5/n7/n25/n28/n38/n41/n66/n71/n77/n78     </t>
    <phoneticPr fontId="2" type="noConversion"/>
  </si>
  <si>
    <t xml:space="preserve">DUT6      All supported bands: n1/n3/n5/n7/n8/n20/n28/n38/n40/n41/n66/n77/n78     </t>
    <phoneticPr fontId="2" type="noConversion"/>
  </si>
  <si>
    <t xml:space="preserve">DUT7      All supported bands: n25/n41/n66/n71/n77      </t>
    <phoneticPr fontId="2" type="noConversion"/>
  </si>
  <si>
    <t xml:space="preserve">DUT8      All supported bands: n25/n41/n66/n71/n77     </t>
    <phoneticPr fontId="2" type="noConversion"/>
  </si>
  <si>
    <t xml:space="preserve">DUT9      All supported bands: n2/n5/n25/n29/n41/n66/n70/n71      </t>
    <phoneticPr fontId="2" type="noConversion"/>
  </si>
  <si>
    <t>9.2.3.2</t>
    <phoneticPr fontId="2" type="noConversion"/>
  </si>
  <si>
    <t xml:space="preserve">DUT1      All supported bands: n1/n3/n28A/n41/n77/n78  </t>
    <phoneticPr fontId="2" type="noConversion"/>
  </si>
  <si>
    <t>3GPP TRP TRS measurement results</t>
    <phoneticPr fontId="2" type="noConversion"/>
  </si>
  <si>
    <t>R4-2212643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</si>
</sst>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8">
    <font>
      <sz val="11"/>
      <color theme="1"/>
      <name val="DengXian"/>
      <family val="2"/>
      <scheme val="minor"/>
    </font>
    <font>
      <b/>
      <sz val="11"/>
      <color theme="1"/>
      <name val="DengXian"/>
      <family val="2"/>
      <scheme val="minor"/>
    </font>
    <font>
      <sz val="9"/>
      <name val="DengXian"/>
      <family val="3"/>
      <charset val="134"/>
      <scheme val="minor"/>
    </font>
    <font>
      <u/>
      <sz val="11"/>
      <color theme="10"/>
      <name val="DengXian"/>
      <family val="2"/>
      <scheme val="minor"/>
    </font>
    <font>
      <u/>
      <sz val="11"/>
      <color theme="11"/>
      <name val="DengXian"/>
      <family val="2"/>
      <scheme val="minor"/>
    </font>
    <font>
      <b/>
      <sz val="10.5"/>
      <color rgb="FF3333CC"/>
      <name val="Calibri"/>
      <family val="2"/>
    </font>
    <font>
      <sz val="11"/>
      <color indexed="8"/>
      <name val="Calibri"/>
      <family val="2"/>
    </font>
    <font>
      <b/>
      <sz val="8"/>
      <name val="Arial"/>
      <family val="2"/>
    </font>
    <font>
      <sz val="8"/>
      <name val="Arial"/>
      <family val="2"/>
    </font>
    <font>
      <sz val="10"/>
      <name val="Arial Black"/>
      <family val="2"/>
    </font>
    <font>
      <sz val="12"/>
      <color theme="1"/>
      <name val="Arial Rounded MT Bold"/>
      <family val="2"/>
    </font>
    <font>
      <sz val="9"/>
      <color theme="1"/>
      <name val="Arial"/>
      <family val="2"/>
    </font>
    <font>
      <u/>
      <sz val="11"/>
      <color theme="1"/>
      <name val="DengXian"/>
      <family val="2"/>
      <scheme val="minor"/>
    </font>
    <font>
      <b/>
      <sz val="10"/>
      <name val="Arial Black"/>
      <family val="2"/>
    </font>
    <font>
      <sz val="10"/>
      <color theme="1"/>
      <name val="Arial Black"/>
      <family val="2"/>
    </font>
    <font>
      <sz val="12"/>
      <name val="Arial Rounded MT Bold"/>
      <family val="2"/>
    </font>
    <font>
      <sz val="11"/>
      <name val="DengXian"/>
      <family val="2"/>
      <scheme val="minor"/>
    </font>
    <font>
      <sz val="9"/>
      <name val="Arial"/>
      <family val="2"/>
    </font>
  </fonts>
  <fills count="6">
    <fill>
      <patternFill patternType="none"/>
    </fill>
    <fill>
      <patternFill patternType="gray125"/>
    </fill>
    <fill>
      <patternFill patternType="solid">
        <fgColor theme="1" tint="0.499984740745262"/>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auto="1"/>
      </right>
      <top style="medium">
        <color indexed="64"/>
      </top>
      <bottom/>
      <diagonal/>
    </border>
  </borders>
  <cellStyleXfs count="7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cellStyleXfs>
  <cellXfs count="61">
    <xf numFmtId="0" fontId="0" fillId="0" borderId="0" xfId="0"/>
    <xf numFmtId="0" fontId="0" fillId="0" borderId="0" xfId="0" applyAlignment="1">
      <alignment wrapText="1"/>
    </xf>
    <xf numFmtId="0" fontId="1" fillId="2" borderId="0" xfId="0" applyFont="1" applyFill="1"/>
    <xf numFmtId="0" fontId="0" fillId="2" borderId="0" xfId="0" applyFill="1"/>
    <xf numFmtId="0" fontId="1" fillId="0" borderId="0" xfId="0" applyFont="1"/>
    <xf numFmtId="0" fontId="1" fillId="2" borderId="0" xfId="0" applyFont="1" applyFill="1" applyAlignment="1">
      <alignment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alignment horizontal="left" vertical="top"/>
    </xf>
    <xf numFmtId="0" fontId="0" fillId="2" borderId="0" xfId="0" applyFont="1" applyFill="1" applyAlignment="1">
      <alignment horizontal="left"/>
    </xf>
    <xf numFmtId="0" fontId="0" fillId="0" borderId="0" xfId="0" applyFont="1"/>
    <xf numFmtId="0" fontId="0" fillId="0" borderId="0" xfId="0" applyFont="1" applyAlignment="1">
      <alignment vertical="center"/>
    </xf>
    <xf numFmtId="0" fontId="5" fillId="0" borderId="0" xfId="0" applyFont="1"/>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3" borderId="5" xfId="77" applyFont="1" applyFill="1" applyBorder="1" applyAlignment="1" applyProtection="1">
      <alignment horizontal="center" vertical="top" wrapText="1"/>
    </xf>
    <xf numFmtId="0" fontId="1" fillId="0" borderId="0" xfId="0" applyFont="1" applyAlignment="1">
      <alignment wrapText="1"/>
    </xf>
    <xf numFmtId="0" fontId="0" fillId="0" borderId="0" xfId="0"/>
    <xf numFmtId="0" fontId="0" fillId="4" borderId="0" xfId="0" applyFill="1"/>
    <xf numFmtId="0" fontId="1" fillId="4" borderId="0" xfId="0" applyFont="1" applyFill="1"/>
    <xf numFmtId="176" fontId="9" fillId="0" borderId="9" xfId="77" applyNumberFormat="1" applyFont="1" applyBorder="1" applyAlignment="1">
      <alignment horizontal="center" vertical="center" wrapText="1"/>
    </xf>
    <xf numFmtId="176" fontId="9" fillId="0" borderId="1" xfId="77" applyNumberFormat="1" applyFont="1" applyBorder="1" applyAlignment="1">
      <alignment horizontal="center" vertical="center" wrapText="1"/>
    </xf>
    <xf numFmtId="176" fontId="13" fillId="0" borderId="1" xfId="77" applyNumberFormat="1" applyFont="1" applyBorder="1" applyAlignment="1">
      <alignment horizontal="center" vertical="center" wrapText="1"/>
    </xf>
    <xf numFmtId="176" fontId="9" fillId="5" borderId="1" xfId="77" applyNumberFormat="1" applyFont="1" applyFill="1" applyBorder="1" applyAlignment="1">
      <alignment horizontal="center" vertical="center" wrapText="1"/>
    </xf>
    <xf numFmtId="0" fontId="0" fillId="0" borderId="0" xfId="0"/>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3" borderId="5" xfId="77" applyFont="1" applyFill="1" applyBorder="1" applyAlignment="1" applyProtection="1">
      <alignment horizontal="center" vertical="top" wrapText="1"/>
    </xf>
    <xf numFmtId="176" fontId="9" fillId="0" borderId="9" xfId="77" applyNumberFormat="1" applyFont="1" applyBorder="1" applyAlignment="1">
      <alignment horizontal="center" vertical="center" wrapText="1"/>
    </xf>
    <xf numFmtId="176" fontId="9" fillId="0" borderId="1" xfId="77" applyNumberFormat="1" applyFont="1" applyBorder="1" applyAlignment="1">
      <alignment horizontal="center" vertical="center" wrapText="1"/>
    </xf>
    <xf numFmtId="176" fontId="14" fillId="0" borderId="1" xfId="77" applyNumberFormat="1" applyFont="1" applyBorder="1" applyAlignment="1">
      <alignment horizontal="center" vertical="center" wrapText="1"/>
    </xf>
    <xf numFmtId="0" fontId="0" fillId="0" borderId="0" xfId="0"/>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3" borderId="5" xfId="77" applyFont="1" applyFill="1" applyBorder="1" applyAlignment="1" applyProtection="1">
      <alignment horizontal="center" vertical="top" wrapText="1"/>
    </xf>
    <xf numFmtId="176" fontId="9" fillId="0" borderId="1" xfId="77" applyNumberFormat="1" applyFont="1" applyFill="1" applyBorder="1" applyAlignment="1" applyProtection="1">
      <alignment horizontal="center" vertical="center" wrapText="1"/>
    </xf>
    <xf numFmtId="0" fontId="17" fillId="0" borderId="1" xfId="0" applyFont="1" applyBorder="1" applyAlignment="1">
      <alignment horizontal="center" vertical="center" wrapText="1"/>
    </xf>
    <xf numFmtId="176" fontId="9" fillId="5" borderId="9" xfId="77" applyNumberFormat="1" applyFont="1" applyFill="1" applyBorder="1" applyAlignment="1">
      <alignment horizontal="center" vertical="center" wrapText="1"/>
    </xf>
    <xf numFmtId="0" fontId="17" fillId="0" borderId="9" xfId="0" applyFont="1" applyBorder="1" applyAlignment="1">
      <alignment horizontal="center" vertical="center" wrapText="1"/>
    </xf>
    <xf numFmtId="0" fontId="16" fillId="0" borderId="0" xfId="0" applyFont="1"/>
    <xf numFmtId="0" fontId="7" fillId="3" borderId="5" xfId="77" applyFont="1" applyFill="1" applyBorder="1" applyAlignment="1" applyProtection="1">
      <alignment horizontal="center" vertical="top" wrapText="1"/>
    </xf>
    <xf numFmtId="176" fontId="9" fillId="0" borderId="1" xfId="77" applyNumberFormat="1" applyFont="1" applyFill="1" applyBorder="1" applyAlignment="1" applyProtection="1">
      <alignment horizontal="center" vertical="center" wrapText="1"/>
    </xf>
    <xf numFmtId="0" fontId="0" fillId="0" borderId="0" xfId="0"/>
    <xf numFmtId="0" fontId="8" fillId="0" borderId="9" xfId="77" applyFont="1" applyFill="1" applyBorder="1" applyAlignment="1" applyProtection="1">
      <alignment horizontal="center" vertical="center" wrapText="1"/>
    </xf>
    <xf numFmtId="0" fontId="8" fillId="0" borderId="1" xfId="77" applyFont="1" applyFill="1" applyBorder="1" applyAlignment="1" applyProtection="1">
      <alignment horizontal="center" vertical="center" wrapText="1"/>
    </xf>
    <xf numFmtId="176" fontId="9" fillId="0" borderId="9" xfId="77" applyNumberFormat="1" applyFont="1" applyFill="1" applyBorder="1" applyAlignment="1" applyProtection="1">
      <alignment horizontal="center" vertical="center" wrapText="1"/>
    </xf>
    <xf numFmtId="176" fontId="9" fillId="0" borderId="1" xfId="77" applyNumberFormat="1" applyFont="1" applyFill="1" applyBorder="1" applyAlignment="1" applyProtection="1">
      <alignment horizontal="center" vertical="center" wrapText="1"/>
    </xf>
    <xf numFmtId="176" fontId="9" fillId="0" borderId="12" xfId="77" applyNumberFormat="1" applyFont="1" applyFill="1" applyBorder="1" applyAlignment="1" applyProtection="1">
      <alignment horizontal="center" vertical="center" wrapText="1"/>
    </xf>
    <xf numFmtId="176" fontId="9" fillId="0" borderId="11" xfId="77" applyNumberFormat="1" applyFont="1" applyFill="1" applyBorder="1" applyAlignment="1" applyProtection="1">
      <alignment horizontal="center" vertical="center" wrapText="1"/>
    </xf>
    <xf numFmtId="176" fontId="9" fillId="0" borderId="10" xfId="77" applyNumberFormat="1" applyFont="1" applyFill="1" applyBorder="1" applyAlignment="1" applyProtection="1">
      <alignment horizontal="center" vertical="center" wrapText="1"/>
    </xf>
    <xf numFmtId="0" fontId="15" fillId="0" borderId="6" xfId="0" applyFont="1" applyBorder="1" applyAlignment="1" applyProtection="1">
      <alignment horizontal="left" wrapText="1"/>
    </xf>
    <xf numFmtId="0" fontId="15" fillId="0" borderId="7" xfId="0" applyFont="1" applyBorder="1" applyAlignment="1" applyProtection="1">
      <alignment horizontal="left" wrapText="1"/>
    </xf>
    <xf numFmtId="0" fontId="15" fillId="0" borderId="8" xfId="0" applyFont="1" applyBorder="1" applyAlignment="1" applyProtection="1">
      <alignment horizontal="left" wrapText="1"/>
    </xf>
    <xf numFmtId="0" fontId="7" fillId="3" borderId="2" xfId="77" applyFont="1" applyFill="1" applyBorder="1" applyAlignment="1" applyProtection="1">
      <alignment horizontal="center" vertical="center" wrapText="1"/>
    </xf>
    <xf numFmtId="0" fontId="7" fillId="3" borderId="4"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center" wrapText="1"/>
    </xf>
    <xf numFmtId="0" fontId="7" fillId="3" borderId="5"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top" wrapText="1"/>
    </xf>
    <xf numFmtId="0" fontId="10" fillId="0" borderId="6" xfId="0" applyFont="1" applyBorder="1" applyAlignment="1" applyProtection="1">
      <alignment horizontal="left" wrapText="1"/>
    </xf>
    <xf numFmtId="0" fontId="10" fillId="0" borderId="7" xfId="0" applyFont="1" applyBorder="1" applyAlignment="1" applyProtection="1">
      <alignment horizontal="left" wrapText="1"/>
    </xf>
    <xf numFmtId="0" fontId="10" fillId="0" borderId="8" xfId="0" applyFont="1" applyBorder="1" applyAlignment="1" applyProtection="1">
      <alignment horizontal="left" wrapText="1"/>
    </xf>
  </cellXfs>
  <cellStyles count="78">
    <cellStyle name="Normal_SEMC OTA Test requirements" xfId="77" xr:uid="{6A97BDE1-B3AF-4623-A31A-3B1DF1246920}"/>
    <cellStyle name="常规" xfId="0" builtinId="0"/>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5" builtinId="8" hidden="1"/>
    <cellStyle name="超链接" xfId="47" builtinId="8" hidden="1"/>
    <cellStyle name="超链接" xfId="49" builtinId="8" hidden="1"/>
    <cellStyle name="超链接" xfId="51" builtinId="8" hidden="1"/>
    <cellStyle name="超链接" xfId="53" builtinId="8" hidden="1"/>
    <cellStyle name="超链接" xfId="55" builtinId="8" hidden="1"/>
    <cellStyle name="超链接" xfId="57" builtinId="8" hidden="1"/>
    <cellStyle name="超链接" xfId="59" builtinId="8" hidden="1"/>
    <cellStyle name="超链接" xfId="61" builtinId="8" hidden="1"/>
    <cellStyle name="超链接" xfId="63" builtinId="8" hidden="1"/>
    <cellStyle name="超链接" xfId="65" builtinId="8" hidden="1"/>
    <cellStyle name="超链接" xfId="67" builtinId="8" hidden="1"/>
    <cellStyle name="超链接" xfId="69" builtinId="8" hidden="1"/>
    <cellStyle name="超链接" xfId="71" builtinId="8" hidden="1"/>
    <cellStyle name="超链接" xfId="73" builtinId="8" hidden="1"/>
    <cellStyle name="超链接" xfId="75" builtinId="8" hidden="1"/>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6" builtinId="9" hidden="1"/>
    <cellStyle name="已访问的超链接" xfId="48" builtinId="9" hidden="1"/>
    <cellStyle name="已访问的超链接" xfId="50" builtinId="9" hidden="1"/>
    <cellStyle name="已访问的超链接" xfId="52" builtinId="9" hidden="1"/>
    <cellStyle name="已访问的超链接" xfId="54" builtinId="9" hidden="1"/>
    <cellStyle name="已访问的超链接" xfId="56" builtinId="9" hidden="1"/>
    <cellStyle name="已访问的超链接" xfId="58" builtinId="9" hidden="1"/>
    <cellStyle name="已访问的超链接" xfId="60" builtinId="9" hidden="1"/>
    <cellStyle name="已访问的超链接" xfId="62" builtinId="9" hidden="1"/>
    <cellStyle name="已访问的超链接" xfId="64" builtinId="9" hidden="1"/>
    <cellStyle name="已访问的超链接" xfId="66" builtinId="9" hidden="1"/>
    <cellStyle name="已访问的超链接" xfId="68" builtinId="9" hidden="1"/>
    <cellStyle name="已访问的超链接" xfId="70" builtinId="9" hidden="1"/>
    <cellStyle name="已访问的超链接" xfId="72" builtinId="9" hidden="1"/>
    <cellStyle name="已访问的超链接" xfId="74" builtinId="9" hidden="1"/>
    <cellStyle name="已访问的超链接" xfId="76" builtinId="9" hidden="1"/>
  </cellStyles>
  <dxfs count="0"/>
  <tableStyles count="0" defaultTableStyle="TableStyleMedium2" defaultPivotStyle="PivotStyleLight16"/>
  <colors>
    <mruColors>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593271</xdr:colOff>
          <xdr:row>31</xdr:row>
          <xdr:rowOff>48986</xdr:rowOff>
        </xdr:from>
        <xdr:to>
          <xdr:col>1</xdr:col>
          <xdr:colOff>4027714</xdr:colOff>
          <xdr:row>34</xdr:row>
          <xdr:rowOff>27214</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593271</xdr:colOff>
          <xdr:row>35</xdr:row>
          <xdr:rowOff>0</xdr:rowOff>
        </xdr:from>
        <xdr:to>
          <xdr:col>1</xdr:col>
          <xdr:colOff>4027714</xdr:colOff>
          <xdr:row>37</xdr:row>
          <xdr:rowOff>125186</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506186</xdr:colOff>
          <xdr:row>6</xdr:row>
          <xdr:rowOff>27214</xdr:rowOff>
        </xdr:from>
        <xdr:to>
          <xdr:col>22</xdr:col>
          <xdr:colOff>97971</xdr:colOff>
          <xdr:row>9</xdr:row>
          <xdr:rowOff>10886</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522514</xdr:colOff>
          <xdr:row>10</xdr:row>
          <xdr:rowOff>76200</xdr:rowOff>
        </xdr:from>
        <xdr:to>
          <xdr:col>22</xdr:col>
          <xdr:colOff>114300</xdr:colOff>
          <xdr:row>12</xdr:row>
          <xdr:rowOff>174171</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B12" sqref="B12"/>
    </sheetView>
  </sheetViews>
  <sheetFormatPr defaultColWidth="8.7109375" defaultRowHeight="14.15"/>
  <cols>
    <col min="1" max="1" width="44.28515625" customWidth="1"/>
    <col min="2" max="2" width="86.28515625" customWidth="1"/>
  </cols>
  <sheetData>
    <row r="1" spans="1:2" ht="28.3">
      <c r="A1" s="16" t="s">
        <v>60</v>
      </c>
    </row>
    <row r="3" spans="1:2">
      <c r="A3" s="4" t="s">
        <v>0</v>
      </c>
      <c r="B3" s="4" t="s">
        <v>85</v>
      </c>
    </row>
    <row r="4" spans="1:2">
      <c r="A4" s="4" t="s">
        <v>1</v>
      </c>
      <c r="B4" t="s">
        <v>82</v>
      </c>
    </row>
    <row r="5" spans="1:2">
      <c r="A5" s="4" t="s">
        <v>2</v>
      </c>
      <c r="B5" t="s">
        <v>64</v>
      </c>
    </row>
    <row r="6" spans="1:2">
      <c r="A6" s="4" t="s">
        <v>3</v>
      </c>
      <c r="B6" t="s">
        <v>84</v>
      </c>
    </row>
    <row r="7" spans="1:2">
      <c r="A7" s="4" t="s">
        <v>4</v>
      </c>
      <c r="B7" t="s">
        <v>67</v>
      </c>
    </row>
    <row r="8" spans="1:2">
      <c r="A8" s="4"/>
    </row>
    <row r="9" spans="1:2">
      <c r="A9" s="4" t="s">
        <v>5</v>
      </c>
      <c r="B9" s="1" t="s">
        <v>68</v>
      </c>
    </row>
    <row r="10" spans="1:2">
      <c r="B10" s="4"/>
    </row>
  </sheetData>
  <phoneticPr fontId="2" type="noConversion"/>
  <dataValidations count="1">
    <dataValidation allowBlank="1" showInputMessage="1" showErrorMessage="1" promptTitle="TDoc#" prompt="Make sure new TDocs have unique TDoc numbers, otherwise they cannot be imported." sqref="B3" xr:uid="{57FB5EC0-BF4B-47AC-96D3-362F2A47A83F}"/>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39"/>
  <sheetViews>
    <sheetView workbookViewId="0">
      <selection activeCell="A10" sqref="A10"/>
    </sheetView>
  </sheetViews>
  <sheetFormatPr defaultColWidth="8.7109375" defaultRowHeight="14.15"/>
  <cols>
    <col min="1" max="1" width="33.7109375" customWidth="1"/>
    <col min="2" max="2" width="89.7109375" customWidth="1"/>
    <col min="3" max="3" width="20.28515625" bestFit="1" customWidth="1"/>
    <col min="4" max="4" width="10.28515625" bestFit="1" customWidth="1"/>
    <col min="5" max="5" width="12.7109375" bestFit="1" customWidth="1"/>
    <col min="7" max="7" width="20.7109375" customWidth="1"/>
    <col min="8" max="8" width="10.28515625" bestFit="1" customWidth="1"/>
    <col min="9" max="9" width="17.140625" customWidth="1"/>
    <col min="10" max="10" width="10.7109375" bestFit="1" customWidth="1"/>
  </cols>
  <sheetData>
    <row r="1" spans="1:3">
      <c r="A1" s="2" t="s">
        <v>49</v>
      </c>
      <c r="B1" s="3"/>
    </row>
    <row r="2" spans="1:3">
      <c r="A2" s="6" t="s">
        <v>7</v>
      </c>
      <c r="B2" s="7" t="s">
        <v>50</v>
      </c>
    </row>
    <row r="3" spans="1:3">
      <c r="A3" s="6" t="s">
        <v>21</v>
      </c>
      <c r="B3" s="8" t="s">
        <v>23</v>
      </c>
    </row>
    <row r="4" spans="1:3">
      <c r="A4" s="6" t="s">
        <v>22</v>
      </c>
      <c r="B4" s="8" t="s">
        <v>24</v>
      </c>
    </row>
    <row r="5" spans="1:3">
      <c r="A5" s="5" t="s">
        <v>25</v>
      </c>
      <c r="B5" s="9"/>
    </row>
    <row r="6" spans="1:3">
      <c r="A6" s="6" t="s">
        <v>39</v>
      </c>
      <c r="B6" s="6" t="s">
        <v>26</v>
      </c>
    </row>
    <row r="7" spans="1:3">
      <c r="A7" s="6" t="s">
        <v>47</v>
      </c>
      <c r="B7" s="7" t="s">
        <v>46</v>
      </c>
    </row>
    <row r="8" spans="1:3">
      <c r="A8" s="5" t="s">
        <v>48</v>
      </c>
      <c r="B8" s="9"/>
    </row>
    <row r="9" spans="1:3">
      <c r="A9" s="6" t="s">
        <v>27</v>
      </c>
      <c r="B9" s="7" t="s">
        <v>40</v>
      </c>
    </row>
    <row r="10" spans="1:3">
      <c r="A10" s="6" t="s">
        <v>28</v>
      </c>
      <c r="B10" s="7" t="s">
        <v>57</v>
      </c>
    </row>
    <row r="11" spans="1:3">
      <c r="A11" s="6" t="s">
        <v>29</v>
      </c>
      <c r="B11" s="7" t="s">
        <v>30</v>
      </c>
    </row>
    <row r="12" spans="1:3">
      <c r="A12" s="6" t="s">
        <v>37</v>
      </c>
      <c r="B12" s="7" t="s">
        <v>36</v>
      </c>
    </row>
    <row r="13" spans="1:3" s="17" customFormat="1" ht="28.3">
      <c r="A13" s="6" t="s">
        <v>59</v>
      </c>
      <c r="B13" s="17" t="s">
        <v>58</v>
      </c>
    </row>
    <row r="14" spans="1:3">
      <c r="A14" s="5" t="s">
        <v>9</v>
      </c>
      <c r="B14" s="9"/>
    </row>
    <row r="15" spans="1:3">
      <c r="A15" s="6" t="s">
        <v>10</v>
      </c>
      <c r="B15" s="10" t="s">
        <v>31</v>
      </c>
    </row>
    <row r="16" spans="1:3" ht="14.6">
      <c r="A16" s="6" t="s">
        <v>32</v>
      </c>
      <c r="B16" s="10" t="s">
        <v>33</v>
      </c>
      <c r="C16" s="12"/>
    </row>
    <row r="17" spans="1:5" s="17" customFormat="1" ht="14.6">
      <c r="A17" s="6" t="s">
        <v>54</v>
      </c>
      <c r="B17" s="17" t="s">
        <v>63</v>
      </c>
      <c r="C17" s="12"/>
    </row>
    <row r="18" spans="1:5" ht="14.6">
      <c r="A18" s="5" t="s">
        <v>34</v>
      </c>
      <c r="B18" s="5"/>
      <c r="C18" s="12"/>
    </row>
    <row r="19" spans="1:5">
      <c r="A19" s="6" t="s">
        <v>6</v>
      </c>
      <c r="B19" s="31" t="s">
        <v>64</v>
      </c>
    </row>
    <row r="20" spans="1:5">
      <c r="A20" s="6" t="s">
        <v>8</v>
      </c>
      <c r="B20" s="31" t="s">
        <v>65</v>
      </c>
    </row>
    <row r="21" spans="1:5">
      <c r="A21" s="6" t="s">
        <v>41</v>
      </c>
      <c r="B21" s="7" t="s">
        <v>53</v>
      </c>
    </row>
    <row r="22" spans="1:5">
      <c r="A22" s="6" t="s">
        <v>35</v>
      </c>
      <c r="B22" s="7" t="s">
        <v>38</v>
      </c>
    </row>
    <row r="23" spans="1:5">
      <c r="A23" s="6" t="s">
        <v>45</v>
      </c>
      <c r="B23" s="31" t="s">
        <v>66</v>
      </c>
    </row>
    <row r="24" spans="1:5">
      <c r="A24" s="11"/>
      <c r="B24" s="10"/>
    </row>
    <row r="25" spans="1:5">
      <c r="A25" s="10"/>
      <c r="B25" s="10"/>
    </row>
    <row r="27" spans="1:5">
      <c r="A27" s="42" t="s">
        <v>51</v>
      </c>
      <c r="B27" s="42"/>
    </row>
    <row r="28" spans="1:5">
      <c r="A28" s="42" t="s">
        <v>52</v>
      </c>
      <c r="B28" s="42"/>
    </row>
    <row r="29" spans="1:5" s="17" customFormat="1">
      <c r="A29" s="42" t="s">
        <v>56</v>
      </c>
      <c r="B29" s="42"/>
    </row>
    <row r="30" spans="1:5">
      <c r="A30" s="42" t="s">
        <v>55</v>
      </c>
      <c r="B30" s="42"/>
    </row>
    <row r="31" spans="1:5">
      <c r="A31" s="19" t="s">
        <v>61</v>
      </c>
      <c r="B31" s="19"/>
      <c r="C31" s="19"/>
      <c r="D31" s="18"/>
      <c r="E31" s="18"/>
    </row>
    <row r="32" spans="1:5">
      <c r="A32" s="18"/>
      <c r="B32" s="18"/>
    </row>
    <row r="33" spans="1:2">
      <c r="A33" s="18"/>
      <c r="B33" s="18"/>
    </row>
    <row r="34" spans="1:2">
      <c r="A34" s="18"/>
      <c r="B34" s="18"/>
    </row>
    <row r="35" spans="1:2">
      <c r="A35" s="18"/>
      <c r="B35" s="18"/>
    </row>
    <row r="36" spans="1:2">
      <c r="A36" s="18"/>
      <c r="B36" s="18"/>
    </row>
    <row r="37" spans="1:2">
      <c r="A37" s="18"/>
      <c r="B37" s="18"/>
    </row>
    <row r="38" spans="1:2">
      <c r="A38" s="18"/>
      <c r="B38" s="18"/>
    </row>
    <row r="39" spans="1:2">
      <c r="A39" s="18"/>
      <c r="B39" s="18"/>
    </row>
  </sheetData>
  <mergeCells count="4">
    <mergeCell ref="A27:B27"/>
    <mergeCell ref="A28:B28"/>
    <mergeCell ref="A30:B30"/>
    <mergeCell ref="A29:B29"/>
  </mergeCells>
  <phoneticPr fontId="2"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14337" r:id="rId4">
          <objectPr defaultSize="0" autoPict="0" r:id="rId5">
            <anchor moveWithCells="1">
              <from>
                <xdr:col>0</xdr:col>
                <xdr:colOff>593271</xdr:colOff>
                <xdr:row>31</xdr:row>
                <xdr:rowOff>48986</xdr:rowOff>
              </from>
              <to>
                <xdr:col>1</xdr:col>
                <xdr:colOff>4027714</xdr:colOff>
                <xdr:row>34</xdr:row>
                <xdr:rowOff>27214</xdr:rowOff>
              </to>
            </anchor>
          </objectPr>
        </oleObject>
      </mc:Choice>
      <mc:Fallback>
        <oleObject progId="Equation.DSMT4" shapeId="14337" r:id="rId4"/>
      </mc:Fallback>
    </mc:AlternateContent>
    <mc:AlternateContent xmlns:mc="http://schemas.openxmlformats.org/markup-compatibility/2006">
      <mc:Choice Requires="x14">
        <oleObject progId="Equation.DSMT4" shapeId="14338" r:id="rId6">
          <objectPr defaultSize="0" autoPict="0" r:id="rId7">
            <anchor moveWithCells="1">
              <from>
                <xdr:col>0</xdr:col>
                <xdr:colOff>593271</xdr:colOff>
                <xdr:row>35</xdr:row>
                <xdr:rowOff>0</xdr:rowOff>
              </from>
              <to>
                <xdr:col>1</xdr:col>
                <xdr:colOff>4027714</xdr:colOff>
                <xdr:row>37</xdr:row>
                <xdr:rowOff>125186</xdr:rowOff>
              </to>
            </anchor>
          </objectPr>
        </oleObject>
      </mc:Choice>
      <mc:Fallback>
        <oleObject progId="Equation.DSMT4" shapeId="1433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53B8-B35B-43AD-8768-DC273631660E}">
  <dimension ref="A1:L152"/>
  <sheetViews>
    <sheetView zoomScaleNormal="100" workbookViewId="0">
      <selection activeCell="G6" sqref="G6"/>
    </sheetView>
  </sheetViews>
  <sheetFormatPr defaultRowHeight="14.15"/>
  <cols>
    <col min="6" max="6" width="16" customWidth="1"/>
    <col min="12" max="12" width="16.85546875" customWidth="1"/>
  </cols>
  <sheetData>
    <row r="1" spans="1:12" ht="16.2" customHeight="1" thickBot="1">
      <c r="A1" s="58" t="s">
        <v>83</v>
      </c>
      <c r="B1" s="59"/>
      <c r="C1" s="59"/>
      <c r="D1" s="59"/>
      <c r="E1" s="59"/>
      <c r="F1" s="59"/>
      <c r="G1" s="59"/>
      <c r="H1" s="59"/>
      <c r="I1" s="59"/>
      <c r="J1" s="59"/>
      <c r="K1" s="59"/>
      <c r="L1" s="60"/>
    </row>
    <row r="2" spans="1:12" ht="15" customHeight="1">
      <c r="A2" s="53" t="s">
        <v>11</v>
      </c>
      <c r="B2" s="55" t="s">
        <v>42</v>
      </c>
      <c r="C2" s="55"/>
      <c r="D2" s="57" t="s">
        <v>19</v>
      </c>
      <c r="E2" s="57"/>
      <c r="F2" s="55" t="s">
        <v>43</v>
      </c>
      <c r="H2" s="55" t="s">
        <v>42</v>
      </c>
      <c r="I2" s="55"/>
      <c r="J2" s="57" t="s">
        <v>20</v>
      </c>
      <c r="K2" s="57"/>
      <c r="L2" s="55" t="s">
        <v>44</v>
      </c>
    </row>
    <row r="3" spans="1:12" ht="14.6" thickBot="1">
      <c r="A3" s="54"/>
      <c r="B3" s="56"/>
      <c r="C3" s="56"/>
      <c r="D3" s="15" t="s">
        <v>12</v>
      </c>
      <c r="E3" s="15" t="s">
        <v>13</v>
      </c>
      <c r="F3" s="56"/>
      <c r="H3" s="56"/>
      <c r="I3" s="56"/>
      <c r="J3" s="15" t="s">
        <v>12</v>
      </c>
      <c r="K3" s="15" t="s">
        <v>13</v>
      </c>
      <c r="L3" s="56"/>
    </row>
    <row r="4" spans="1:12" ht="15">
      <c r="A4" s="43" t="s">
        <v>14</v>
      </c>
      <c r="B4" s="14" t="s">
        <v>16</v>
      </c>
      <c r="C4" s="14">
        <v>509202</v>
      </c>
      <c r="D4" s="20">
        <v>20.3735</v>
      </c>
      <c r="E4" s="20">
        <v>19.539899999999999</v>
      </c>
      <c r="F4" s="45">
        <f>10*LOG((10^(D4/10)+10^(D5/10)+10^(D6/10)+10^(E4/10)+10^(E5/10)+10^(E6/10))/6)</f>
        <v>19.592533984941106</v>
      </c>
      <c r="H4" s="14" t="s">
        <v>16</v>
      </c>
      <c r="I4" s="14">
        <v>509202</v>
      </c>
      <c r="J4" s="20">
        <v>-86.859899999999996</v>
      </c>
      <c r="K4" s="20">
        <v>-86.881799999999998</v>
      </c>
      <c r="L4" s="45">
        <f>10*LOG(6/((1/10^(J4/10))+(1/10^(J5/10))+(1/10^(J6/10))+(1/10^(K4/10))+(1/10^(K5/10))+(1/10^(K6/10))))</f>
        <v>-85.98418555119386</v>
      </c>
    </row>
    <row r="5" spans="1:12" ht="15">
      <c r="A5" s="44"/>
      <c r="B5" s="13" t="s">
        <v>17</v>
      </c>
      <c r="C5" s="13">
        <v>518598</v>
      </c>
      <c r="D5" s="21">
        <v>20.008800000000001</v>
      </c>
      <c r="E5" s="21">
        <v>19.2745</v>
      </c>
      <c r="F5" s="46"/>
      <c r="H5" s="13" t="s">
        <v>17</v>
      </c>
      <c r="I5" s="13">
        <v>518598</v>
      </c>
      <c r="J5" s="21">
        <v>-85.264600000000002</v>
      </c>
      <c r="K5" s="21">
        <v>-85.400899999999993</v>
      </c>
      <c r="L5" s="46"/>
    </row>
    <row r="6" spans="1:12" ht="15">
      <c r="A6" s="44"/>
      <c r="B6" s="13" t="s">
        <v>18</v>
      </c>
      <c r="C6" s="13">
        <v>528000</v>
      </c>
      <c r="D6" s="22">
        <v>19.150500000000001</v>
      </c>
      <c r="E6" s="21">
        <v>19.046399999999998</v>
      </c>
      <c r="F6" s="46"/>
      <c r="H6" s="13" t="s">
        <v>18</v>
      </c>
      <c r="I6" s="13">
        <v>528000</v>
      </c>
      <c r="J6" s="21">
        <v>-85.6584</v>
      </c>
      <c r="K6" s="21">
        <v>-85.515199999999993</v>
      </c>
      <c r="L6" s="46"/>
    </row>
    <row r="7" spans="1:12" ht="15">
      <c r="A7" s="44" t="s">
        <v>15</v>
      </c>
      <c r="B7" s="13" t="s">
        <v>16</v>
      </c>
      <c r="C7" s="13">
        <v>623334</v>
      </c>
      <c r="D7" s="21">
        <v>17.845800000000001</v>
      </c>
      <c r="E7" s="21">
        <v>17.840599999999998</v>
      </c>
      <c r="F7" s="45">
        <f>10*LOG((10^(D7/10)+10^(D8/10)+10^(D9/10)+10^(E7/10)+10^(E8/10)+10^(E9/10))/6)</f>
        <v>17.144284499878772</v>
      </c>
      <c r="H7" s="13" t="s">
        <v>16</v>
      </c>
      <c r="I7" s="13">
        <v>623334</v>
      </c>
      <c r="J7" s="21">
        <v>-87.506699999999995</v>
      </c>
      <c r="K7" s="21">
        <v>-87.052099999999996</v>
      </c>
      <c r="L7" s="45">
        <f>10*LOG(6/((1/10^(J7/10))+(1/10^(J8/10))+(1/10^(J9/10))+(1/10^(K7/10))+(1/10^(K8/10))+(1/10^(K9/10))))</f>
        <v>-87.24445582984913</v>
      </c>
    </row>
    <row r="8" spans="1:12" ht="15">
      <c r="A8" s="44"/>
      <c r="B8" s="13" t="s">
        <v>17</v>
      </c>
      <c r="C8" s="13">
        <v>636666</v>
      </c>
      <c r="D8" s="21">
        <v>17.741399999999999</v>
      </c>
      <c r="E8" s="21">
        <v>17.512799999999999</v>
      </c>
      <c r="F8" s="46"/>
      <c r="H8" s="13" t="s">
        <v>17</v>
      </c>
      <c r="I8" s="13">
        <v>636666</v>
      </c>
      <c r="J8" s="21">
        <v>-88.343299999999999</v>
      </c>
      <c r="K8" s="21">
        <v>-87.971299999999999</v>
      </c>
      <c r="L8" s="46"/>
    </row>
    <row r="9" spans="1:12" ht="15">
      <c r="A9" s="44"/>
      <c r="B9" s="13" t="s">
        <v>18</v>
      </c>
      <c r="C9" s="13">
        <v>650000</v>
      </c>
      <c r="D9" s="21">
        <v>15.364800000000001</v>
      </c>
      <c r="E9" s="21">
        <v>15.9008</v>
      </c>
      <c r="F9" s="46"/>
      <c r="H9" s="13" t="s">
        <v>18</v>
      </c>
      <c r="I9" s="13">
        <v>650000</v>
      </c>
      <c r="J9" s="21">
        <v>-85.679299999999998</v>
      </c>
      <c r="K9" s="21">
        <v>-86.348500000000001</v>
      </c>
      <c r="L9" s="46"/>
    </row>
    <row r="11" spans="1:12" ht="14.6" thickBot="1"/>
    <row r="12" spans="1:12" ht="15.45" thickBot="1">
      <c r="A12" s="58" t="s">
        <v>74</v>
      </c>
      <c r="B12" s="59"/>
      <c r="C12" s="59"/>
      <c r="D12" s="59"/>
      <c r="E12" s="59"/>
      <c r="F12" s="59"/>
      <c r="G12" s="59"/>
      <c r="H12" s="59"/>
      <c r="I12" s="59"/>
      <c r="J12" s="59"/>
      <c r="K12" s="59"/>
      <c r="L12" s="60"/>
    </row>
    <row r="13" spans="1:12">
      <c r="A13" s="53" t="s">
        <v>11</v>
      </c>
      <c r="B13" s="55" t="s">
        <v>42</v>
      </c>
      <c r="C13" s="55"/>
      <c r="D13" s="57" t="s">
        <v>19</v>
      </c>
      <c r="E13" s="57"/>
      <c r="F13" s="55" t="s">
        <v>43</v>
      </c>
      <c r="H13" s="55" t="s">
        <v>42</v>
      </c>
      <c r="I13" s="55"/>
      <c r="J13" s="57" t="s">
        <v>20</v>
      </c>
      <c r="K13" s="57"/>
      <c r="L13" s="55" t="s">
        <v>44</v>
      </c>
    </row>
    <row r="14" spans="1:12" ht="14.6" thickBot="1">
      <c r="A14" s="54"/>
      <c r="B14" s="56"/>
      <c r="C14" s="56"/>
      <c r="D14" s="15" t="s">
        <v>12</v>
      </c>
      <c r="E14" s="15" t="s">
        <v>13</v>
      </c>
      <c r="F14" s="56"/>
      <c r="H14" s="56"/>
      <c r="I14" s="56"/>
      <c r="J14" s="15" t="s">
        <v>12</v>
      </c>
      <c r="K14" s="15" t="s">
        <v>13</v>
      </c>
      <c r="L14" s="56"/>
    </row>
    <row r="15" spans="1:12" ht="15">
      <c r="A15" s="43" t="s">
        <v>14</v>
      </c>
      <c r="B15" s="14" t="s">
        <v>16</v>
      </c>
      <c r="C15" s="14">
        <v>509202</v>
      </c>
      <c r="D15" s="20">
        <v>15.0679</v>
      </c>
      <c r="E15" s="20">
        <v>15.066000000000001</v>
      </c>
      <c r="F15" s="45">
        <f>10*LOG((10^(D15/10)+10^(D16/10)+10^(D17/10)+10^(E15/10)+10^(E16/10)+10^(E17/10))/6)</f>
        <v>14.661749274612312</v>
      </c>
      <c r="H15" s="14" t="s">
        <v>16</v>
      </c>
      <c r="I15" s="14">
        <v>509202</v>
      </c>
      <c r="J15" s="20">
        <v>-85.085099999999997</v>
      </c>
      <c r="K15" s="20">
        <v>-83.933199999999999</v>
      </c>
      <c r="L15" s="47">
        <f>10*LOG(6/((1/10^(J15/10))+(1/10^(J16/10))+(1/10^(J17/10))+(1/10^(K15/10))+(1/10^(K16/10))+(1/10^(K17/10))))</f>
        <v>-84.0553374050142</v>
      </c>
    </row>
    <row r="16" spans="1:12" ht="15">
      <c r="A16" s="44"/>
      <c r="B16" s="13" t="s">
        <v>17</v>
      </c>
      <c r="C16" s="13">
        <v>518598</v>
      </c>
      <c r="D16" s="21">
        <v>14.334300000000001</v>
      </c>
      <c r="E16" s="21">
        <v>15.076499999999999</v>
      </c>
      <c r="F16" s="46"/>
      <c r="H16" s="13" t="s">
        <v>17</v>
      </c>
      <c r="I16" s="13">
        <v>518598</v>
      </c>
      <c r="J16" s="21">
        <v>-83.536500000000004</v>
      </c>
      <c r="K16" s="21">
        <v>-84.325699999999998</v>
      </c>
      <c r="L16" s="48"/>
    </row>
    <row r="17" spans="1:12" ht="15">
      <c r="A17" s="44"/>
      <c r="B17" s="13" t="s">
        <v>18</v>
      </c>
      <c r="C17" s="13">
        <v>528000</v>
      </c>
      <c r="D17" s="21">
        <v>13.632999999999999</v>
      </c>
      <c r="E17" s="21">
        <v>14.6082</v>
      </c>
      <c r="F17" s="46"/>
      <c r="H17" s="13" t="s">
        <v>18</v>
      </c>
      <c r="I17" s="13">
        <v>528000</v>
      </c>
      <c r="J17" s="21">
        <v>-84.0017</v>
      </c>
      <c r="K17" s="21">
        <v>-83.197699999999998</v>
      </c>
      <c r="L17" s="45"/>
    </row>
    <row r="18" spans="1:12" ht="15">
      <c r="A18" s="44" t="s">
        <v>15</v>
      </c>
      <c r="B18" s="13" t="s">
        <v>16</v>
      </c>
      <c r="C18" s="13">
        <v>623334</v>
      </c>
      <c r="D18" s="21">
        <v>12.9124</v>
      </c>
      <c r="E18" s="21">
        <v>14.029299999999999</v>
      </c>
      <c r="F18" s="45">
        <f>10*LOG((10^(D18/10)+10^(D19/10)+10^(D20/10)+10^(E18/10)+10^(E19/10)+10^(E20/10))/6)</f>
        <v>12.866744689800759</v>
      </c>
      <c r="H18" s="13" t="s">
        <v>16</v>
      </c>
      <c r="I18" s="13">
        <v>623334</v>
      </c>
      <c r="J18" s="21">
        <v>-85.924999999999997</v>
      </c>
      <c r="K18" s="21">
        <v>-85.784499999999994</v>
      </c>
      <c r="L18" s="49">
        <f>10*LOG(6/((1/10^(J18/10))+(1/10^(J19/10))+(1/10^(J20/10))+(1/10^(K18/10))+(1/10^(K19/10))+(1/10^(K20/10))))</f>
        <v>-86.540814761118725</v>
      </c>
    </row>
    <row r="19" spans="1:12" ht="15">
      <c r="A19" s="44"/>
      <c r="B19" s="13" t="s">
        <v>17</v>
      </c>
      <c r="C19" s="13">
        <v>636666</v>
      </c>
      <c r="D19" s="21">
        <v>12.515499999999999</v>
      </c>
      <c r="E19" s="21">
        <v>13.8528</v>
      </c>
      <c r="F19" s="46"/>
      <c r="H19" s="13" t="s">
        <v>17</v>
      </c>
      <c r="I19" s="13">
        <v>636666</v>
      </c>
      <c r="J19" s="21">
        <v>-86.970600000000005</v>
      </c>
      <c r="K19" s="21">
        <v>-87.1738</v>
      </c>
      <c r="L19" s="48"/>
    </row>
    <row r="20" spans="1:12" ht="15">
      <c r="A20" s="44"/>
      <c r="B20" s="13" t="s">
        <v>18</v>
      </c>
      <c r="C20" s="13">
        <v>650000</v>
      </c>
      <c r="D20" s="21">
        <v>12.315899999999999</v>
      </c>
      <c r="E20" s="21">
        <v>10.8215</v>
      </c>
      <c r="F20" s="46"/>
      <c r="H20" s="13" t="s">
        <v>18</v>
      </c>
      <c r="I20" s="13">
        <v>650000</v>
      </c>
      <c r="J20" s="21">
        <v>-86.142600000000002</v>
      </c>
      <c r="K20" s="21">
        <v>-87.028000000000006</v>
      </c>
      <c r="L20" s="45"/>
    </row>
    <row r="22" spans="1:12" ht="14.6" thickBot="1"/>
    <row r="23" spans="1:12" ht="15.45" thickBot="1">
      <c r="A23" s="58" t="s">
        <v>75</v>
      </c>
      <c r="B23" s="59"/>
      <c r="C23" s="59"/>
      <c r="D23" s="59"/>
      <c r="E23" s="59"/>
      <c r="F23" s="59"/>
      <c r="G23" s="59"/>
      <c r="H23" s="59"/>
      <c r="I23" s="59"/>
      <c r="J23" s="59"/>
      <c r="K23" s="59"/>
      <c r="L23" s="60"/>
    </row>
    <row r="24" spans="1:12">
      <c r="A24" s="53" t="s">
        <v>11</v>
      </c>
      <c r="B24" s="55" t="s">
        <v>42</v>
      </c>
      <c r="C24" s="55"/>
      <c r="D24" s="57" t="s">
        <v>19</v>
      </c>
      <c r="E24" s="57"/>
      <c r="F24" s="55" t="s">
        <v>43</v>
      </c>
      <c r="H24" s="55" t="s">
        <v>42</v>
      </c>
      <c r="I24" s="55"/>
      <c r="J24" s="57" t="s">
        <v>20</v>
      </c>
      <c r="K24" s="57"/>
      <c r="L24" s="55" t="s">
        <v>44</v>
      </c>
    </row>
    <row r="25" spans="1:12" ht="14.6" thickBot="1">
      <c r="A25" s="54"/>
      <c r="B25" s="56"/>
      <c r="C25" s="56"/>
      <c r="D25" s="15" t="s">
        <v>12</v>
      </c>
      <c r="E25" s="15" t="s">
        <v>13</v>
      </c>
      <c r="F25" s="56"/>
      <c r="H25" s="56"/>
      <c r="I25" s="56"/>
      <c r="J25" s="15" t="s">
        <v>12</v>
      </c>
      <c r="K25" s="15" t="s">
        <v>13</v>
      </c>
      <c r="L25" s="56"/>
    </row>
    <row r="26" spans="1:12" ht="15">
      <c r="A26" s="43" t="s">
        <v>14</v>
      </c>
      <c r="B26" s="14" t="s">
        <v>16</v>
      </c>
      <c r="C26" s="14">
        <v>509202</v>
      </c>
      <c r="D26" s="28">
        <v>13.704800000000001</v>
      </c>
      <c r="E26" s="28">
        <v>13.6539</v>
      </c>
      <c r="F26" s="45">
        <f>10*LOG((10^(D26/10)+10^(D27/10)+10^(D28/10)+10^(E26/10)+10^(E27/10)+10^(E28/10))/6)</f>
        <v>14.013379372121122</v>
      </c>
      <c r="H26" s="14" t="s">
        <v>16</v>
      </c>
      <c r="I26" s="14">
        <v>509202</v>
      </c>
      <c r="J26" s="28">
        <v>-85.785899999999998</v>
      </c>
      <c r="K26" s="28">
        <v>-86.210800000000006</v>
      </c>
      <c r="L26" s="47">
        <f>10*LOG(6/((1/10^(J26/10))+(1/10^(J27/10))+(1/10^(J28/10))+(1/10^(K26/10))+(1/10^(K27/10))+(1/10^(K28/10))))</f>
        <v>-85.422642958137004</v>
      </c>
    </row>
    <row r="27" spans="1:12" ht="15">
      <c r="A27" s="44"/>
      <c r="B27" s="13" t="s">
        <v>17</v>
      </c>
      <c r="C27" s="13">
        <v>518598</v>
      </c>
      <c r="D27" s="29">
        <v>13.999599999999999</v>
      </c>
      <c r="E27" s="29">
        <v>14.065300000000001</v>
      </c>
      <c r="F27" s="46"/>
      <c r="H27" s="13" t="s">
        <v>17</v>
      </c>
      <c r="I27" s="13">
        <v>518598</v>
      </c>
      <c r="J27" s="29">
        <v>-85.054000000000002</v>
      </c>
      <c r="K27" s="29">
        <v>-85.362300000000005</v>
      </c>
      <c r="L27" s="48"/>
    </row>
    <row r="28" spans="1:12" ht="15">
      <c r="A28" s="44"/>
      <c r="B28" s="13" t="s">
        <v>18</v>
      </c>
      <c r="C28" s="13">
        <v>528000</v>
      </c>
      <c r="D28" s="29">
        <v>13.9238</v>
      </c>
      <c r="E28" s="29">
        <v>14.6564</v>
      </c>
      <c r="F28" s="46"/>
      <c r="H28" s="13" t="s">
        <v>18</v>
      </c>
      <c r="I28" s="13">
        <v>528000</v>
      </c>
      <c r="J28" s="29">
        <v>-84.981399999999994</v>
      </c>
      <c r="K28" s="29">
        <v>-84.991799999999998</v>
      </c>
      <c r="L28" s="45"/>
    </row>
    <row r="29" spans="1:12" ht="15">
      <c r="A29" s="44" t="s">
        <v>15</v>
      </c>
      <c r="B29" s="13" t="s">
        <v>16</v>
      </c>
      <c r="C29" s="13">
        <v>623334</v>
      </c>
      <c r="D29" s="29">
        <v>11.088699999999999</v>
      </c>
      <c r="E29" s="29">
        <v>11.2439</v>
      </c>
      <c r="F29" s="45">
        <f>10*LOG((10^(D29/10)+10^(D30/10)+10^(D31/10)+10^(E29/10)+10^(E30/10)+10^(E31/10))/6)</f>
        <v>13.13212166397477</v>
      </c>
      <c r="H29" s="13" t="s">
        <v>16</v>
      </c>
      <c r="I29" s="13">
        <v>623334</v>
      </c>
      <c r="J29" s="29">
        <v>-85.752899999999997</v>
      </c>
      <c r="K29" s="29">
        <v>-84.185000000000002</v>
      </c>
      <c r="L29" s="49">
        <f>10*LOG(6/((1/10^(J29/10))+(1/10^(J30/10))+(1/10^(J31/10))+(1/10^(K29/10))+(1/10^(K30/10))+(1/10^(K31/10))))</f>
        <v>-85.794275309105416</v>
      </c>
    </row>
    <row r="30" spans="1:12" ht="15">
      <c r="A30" s="44"/>
      <c r="B30" s="13" t="s">
        <v>17</v>
      </c>
      <c r="C30" s="13">
        <v>636666</v>
      </c>
      <c r="D30" s="29">
        <v>13.4087</v>
      </c>
      <c r="E30" s="29">
        <v>13.6548</v>
      </c>
      <c r="F30" s="46"/>
      <c r="H30" s="13" t="s">
        <v>17</v>
      </c>
      <c r="I30" s="13">
        <v>636666</v>
      </c>
      <c r="J30" s="29">
        <v>-86.851699999999994</v>
      </c>
      <c r="K30" s="29">
        <v>-86.272900000000007</v>
      </c>
      <c r="L30" s="48"/>
    </row>
    <row r="31" spans="1:12" ht="15">
      <c r="A31" s="44"/>
      <c r="B31" s="13" t="s">
        <v>18</v>
      </c>
      <c r="C31" s="13">
        <v>650000</v>
      </c>
      <c r="D31" s="29">
        <v>14.0947</v>
      </c>
      <c r="E31" s="29">
        <v>14.225</v>
      </c>
      <c r="F31" s="46"/>
      <c r="H31" s="13" t="s">
        <v>18</v>
      </c>
      <c r="I31" s="13">
        <v>650000</v>
      </c>
      <c r="J31" s="29">
        <v>-85.284199999999998</v>
      </c>
      <c r="K31" s="29">
        <v>-85.955200000000005</v>
      </c>
      <c r="L31" s="45"/>
    </row>
    <row r="33" spans="1:12" ht="14.6" thickBot="1">
      <c r="A33" s="24"/>
      <c r="B33" s="24"/>
      <c r="C33" s="24"/>
      <c r="D33" s="24"/>
      <c r="E33" s="24"/>
      <c r="F33" s="24"/>
      <c r="G33" s="24"/>
      <c r="H33" s="24"/>
      <c r="I33" s="24"/>
      <c r="J33" s="24"/>
      <c r="K33" s="24"/>
      <c r="L33" s="24"/>
    </row>
    <row r="34" spans="1:12" s="24" customFormat="1" ht="15.45" thickBot="1">
      <c r="A34" s="58" t="s">
        <v>76</v>
      </c>
      <c r="B34" s="59"/>
      <c r="C34" s="59"/>
      <c r="D34" s="59"/>
      <c r="E34" s="59"/>
      <c r="F34" s="59"/>
      <c r="G34" s="59"/>
      <c r="H34" s="59"/>
      <c r="I34" s="59"/>
      <c r="J34" s="59"/>
      <c r="K34" s="59"/>
      <c r="L34" s="60"/>
    </row>
    <row r="35" spans="1:12" s="24" customFormat="1">
      <c r="A35" s="53" t="s">
        <v>11</v>
      </c>
      <c r="B35" s="55" t="s">
        <v>42</v>
      </c>
      <c r="C35" s="55"/>
      <c r="D35" s="57" t="s">
        <v>19</v>
      </c>
      <c r="E35" s="57"/>
      <c r="F35" s="55" t="s">
        <v>43</v>
      </c>
      <c r="H35" s="55" t="s">
        <v>42</v>
      </c>
      <c r="I35" s="55"/>
      <c r="J35" s="57" t="s">
        <v>20</v>
      </c>
      <c r="K35" s="57"/>
      <c r="L35" s="55" t="s">
        <v>44</v>
      </c>
    </row>
    <row r="36" spans="1:12" s="24" customFormat="1" ht="14.6" thickBot="1">
      <c r="A36" s="54"/>
      <c r="B36" s="56"/>
      <c r="C36" s="56"/>
      <c r="D36" s="27" t="s">
        <v>12</v>
      </c>
      <c r="E36" s="27" t="s">
        <v>13</v>
      </c>
      <c r="F36" s="56"/>
      <c r="H36" s="56"/>
      <c r="I36" s="56"/>
      <c r="J36" s="27" t="s">
        <v>12</v>
      </c>
      <c r="K36" s="27" t="s">
        <v>13</v>
      </c>
      <c r="L36" s="56"/>
    </row>
    <row r="37" spans="1:12" s="24" customFormat="1" ht="15">
      <c r="A37" s="43" t="s">
        <v>14</v>
      </c>
      <c r="B37" s="26" t="s">
        <v>16</v>
      </c>
      <c r="C37" s="26">
        <v>509202</v>
      </c>
      <c r="D37" s="28">
        <v>17.211300000000001</v>
      </c>
      <c r="E37" s="28">
        <v>18.165900000000001</v>
      </c>
      <c r="F37" s="45">
        <f>10*LOG((10^(D37/10)+10^(D38/10)+10^(D39/10)+10^(E37/10)+10^(E38/10)+10^(E39/10))/6)</f>
        <v>16.768217976207179</v>
      </c>
      <c r="H37" s="26" t="s">
        <v>16</v>
      </c>
      <c r="I37" s="26">
        <v>509202</v>
      </c>
      <c r="J37" s="28">
        <v>-86.001900000000006</v>
      </c>
      <c r="K37" s="28">
        <v>-86.405199999999994</v>
      </c>
      <c r="L37" s="47">
        <f>10*LOG(6/((1/10^(J37/10))+(1/10^(J38/10))+(1/10^(J39/10))+(1/10^(K37/10))+(1/10^(K38/10))+(1/10^(K39/10))))</f>
        <v>-85.541206950165204</v>
      </c>
    </row>
    <row r="38" spans="1:12" s="24" customFormat="1" ht="15">
      <c r="A38" s="44"/>
      <c r="B38" s="25" t="s">
        <v>17</v>
      </c>
      <c r="C38" s="25">
        <v>518598</v>
      </c>
      <c r="D38" s="29">
        <v>16.020199999999999</v>
      </c>
      <c r="E38" s="23">
        <v>16.974399999999999</v>
      </c>
      <c r="F38" s="46"/>
      <c r="H38" s="25" t="s">
        <v>17</v>
      </c>
      <c r="I38" s="25">
        <v>518598</v>
      </c>
      <c r="J38" s="29">
        <v>-85.152000000000001</v>
      </c>
      <c r="K38" s="29">
        <v>-85.335499999999996</v>
      </c>
      <c r="L38" s="48"/>
    </row>
    <row r="39" spans="1:12" s="24" customFormat="1" ht="15">
      <c r="A39" s="44"/>
      <c r="B39" s="25" t="s">
        <v>18</v>
      </c>
      <c r="C39" s="25">
        <v>528000</v>
      </c>
      <c r="D39" s="29">
        <v>15.3325</v>
      </c>
      <c r="E39" s="23">
        <v>16.330100000000002</v>
      </c>
      <c r="F39" s="46"/>
      <c r="H39" s="25" t="s">
        <v>18</v>
      </c>
      <c r="I39" s="25">
        <v>528000</v>
      </c>
      <c r="J39" s="29">
        <v>-85.111199999999997</v>
      </c>
      <c r="K39" s="29">
        <v>-85.055700000000002</v>
      </c>
      <c r="L39" s="45"/>
    </row>
    <row r="40" spans="1:12" s="24" customFormat="1" ht="15">
      <c r="A40" s="44" t="s">
        <v>15</v>
      </c>
      <c r="B40" s="25" t="s">
        <v>16</v>
      </c>
      <c r="C40" s="25">
        <v>623334</v>
      </c>
      <c r="D40" s="29">
        <v>15.782400000000001</v>
      </c>
      <c r="E40" s="29">
        <v>14.857900000000001</v>
      </c>
      <c r="F40" s="45">
        <f>10*LOG((10^(D40/10)+10^(D41/10)+10^(D42/10)+10^(E40/10)+10^(E41/10)+10^(E42/10))/6)</f>
        <v>15.78069825416927</v>
      </c>
      <c r="H40" s="25" t="s">
        <v>16</v>
      </c>
      <c r="I40" s="25">
        <v>623334</v>
      </c>
      <c r="J40" s="29">
        <v>-88.506600000000006</v>
      </c>
      <c r="K40" s="29">
        <v>-88.4392</v>
      </c>
      <c r="L40" s="49">
        <f>10*LOG(6/((1/10^(J40/10))+(1/10^(J41/10))+(1/10^(J42/10))+(1/10^(K40/10))+(1/10^(K41/10))+(1/10^(K42/10))))</f>
        <v>-89.018748379172024</v>
      </c>
    </row>
    <row r="41" spans="1:12" s="24" customFormat="1" ht="15">
      <c r="A41" s="44"/>
      <c r="B41" s="25" t="s">
        <v>17</v>
      </c>
      <c r="C41" s="25">
        <v>636666</v>
      </c>
      <c r="D41" s="29">
        <v>16.215</v>
      </c>
      <c r="E41" s="29">
        <v>14.9757</v>
      </c>
      <c r="F41" s="46"/>
      <c r="H41" s="25" t="s">
        <v>17</v>
      </c>
      <c r="I41" s="25">
        <v>636666</v>
      </c>
      <c r="J41" s="29">
        <v>-89.322599999999994</v>
      </c>
      <c r="K41" s="29">
        <v>-89.006299999999996</v>
      </c>
      <c r="L41" s="48"/>
    </row>
    <row r="42" spans="1:12" s="24" customFormat="1" ht="15">
      <c r="A42" s="44"/>
      <c r="B42" s="25" t="s">
        <v>18</v>
      </c>
      <c r="C42" s="25">
        <v>650000</v>
      </c>
      <c r="D42" s="29">
        <v>16.827400000000001</v>
      </c>
      <c r="E42" s="29">
        <v>15.7041</v>
      </c>
      <c r="F42" s="46"/>
      <c r="H42" s="25" t="s">
        <v>18</v>
      </c>
      <c r="I42" s="25">
        <v>650000</v>
      </c>
      <c r="J42" s="29">
        <v>-89.407399999999996</v>
      </c>
      <c r="K42" s="29">
        <v>-89.3245</v>
      </c>
      <c r="L42" s="45"/>
    </row>
    <row r="44" spans="1:12" ht="14.6" thickBot="1"/>
    <row r="45" spans="1:12" s="24" customFormat="1" ht="15.45" thickBot="1">
      <c r="A45" s="58" t="s">
        <v>77</v>
      </c>
      <c r="B45" s="59"/>
      <c r="C45" s="59"/>
      <c r="D45" s="59"/>
      <c r="E45" s="59"/>
      <c r="F45" s="59"/>
      <c r="G45" s="59"/>
      <c r="H45" s="59"/>
      <c r="I45" s="59"/>
      <c r="J45" s="59"/>
      <c r="K45" s="59"/>
      <c r="L45" s="60"/>
    </row>
    <row r="46" spans="1:12" s="24" customFormat="1">
      <c r="A46" s="53" t="s">
        <v>11</v>
      </c>
      <c r="B46" s="55" t="s">
        <v>42</v>
      </c>
      <c r="C46" s="55"/>
      <c r="D46" s="57" t="s">
        <v>19</v>
      </c>
      <c r="E46" s="57"/>
      <c r="F46" s="55" t="s">
        <v>43</v>
      </c>
      <c r="H46" s="55" t="s">
        <v>42</v>
      </c>
      <c r="I46" s="55"/>
      <c r="J46" s="57" t="s">
        <v>20</v>
      </c>
      <c r="K46" s="57"/>
      <c r="L46" s="55" t="s">
        <v>44</v>
      </c>
    </row>
    <row r="47" spans="1:12" s="24" customFormat="1" ht="14.6" thickBot="1">
      <c r="A47" s="54"/>
      <c r="B47" s="56"/>
      <c r="C47" s="56"/>
      <c r="D47" s="27" t="s">
        <v>12</v>
      </c>
      <c r="E47" s="27" t="s">
        <v>13</v>
      </c>
      <c r="F47" s="56"/>
      <c r="H47" s="56"/>
      <c r="I47" s="56"/>
      <c r="J47" s="27" t="s">
        <v>12</v>
      </c>
      <c r="K47" s="27" t="s">
        <v>13</v>
      </c>
      <c r="L47" s="56"/>
    </row>
    <row r="48" spans="1:12" s="24" customFormat="1" ht="15">
      <c r="A48" s="43" t="s">
        <v>14</v>
      </c>
      <c r="B48" s="26" t="s">
        <v>16</v>
      </c>
      <c r="C48" s="26">
        <v>509202</v>
      </c>
      <c r="D48" s="28"/>
      <c r="E48" s="28"/>
      <c r="F48" s="45"/>
      <c r="H48" s="26" t="s">
        <v>16</v>
      </c>
      <c r="I48" s="26">
        <v>509202</v>
      </c>
      <c r="J48" s="28"/>
      <c r="K48" s="28"/>
      <c r="L48" s="47"/>
    </row>
    <row r="49" spans="1:12" s="24" customFormat="1" ht="15">
      <c r="A49" s="44"/>
      <c r="B49" s="25" t="s">
        <v>17</v>
      </c>
      <c r="C49" s="25">
        <v>518598</v>
      </c>
      <c r="D49" s="29"/>
      <c r="E49" s="23"/>
      <c r="F49" s="46"/>
      <c r="H49" s="25" t="s">
        <v>17</v>
      </c>
      <c r="I49" s="25">
        <v>518598</v>
      </c>
      <c r="J49" s="29"/>
      <c r="K49" s="29"/>
      <c r="L49" s="48"/>
    </row>
    <row r="50" spans="1:12" s="24" customFormat="1" ht="15">
      <c r="A50" s="44"/>
      <c r="B50" s="25" t="s">
        <v>18</v>
      </c>
      <c r="C50" s="25">
        <v>528000</v>
      </c>
      <c r="D50" s="29"/>
      <c r="E50" s="23"/>
      <c r="F50" s="46"/>
      <c r="H50" s="25" t="s">
        <v>18</v>
      </c>
      <c r="I50" s="25">
        <v>528000</v>
      </c>
      <c r="J50" s="29"/>
      <c r="K50" s="29"/>
      <c r="L50" s="45"/>
    </row>
    <row r="51" spans="1:12" s="24" customFormat="1" ht="15">
      <c r="A51" s="44" t="s">
        <v>15</v>
      </c>
      <c r="B51" s="25" t="s">
        <v>16</v>
      </c>
      <c r="C51" s="25">
        <v>623334</v>
      </c>
      <c r="D51" s="35">
        <v>16.8537</v>
      </c>
      <c r="E51" s="35">
        <v>19.694900000000001</v>
      </c>
      <c r="F51" s="45">
        <f>10*LOG((10^(D51/10)+10^(D52/10)+10^(D53/10)+10^(E51/10)+10^(E52/10)+10^(E53/10))/6)</f>
        <v>17.238390138760465</v>
      </c>
      <c r="H51" s="25" t="s">
        <v>16</v>
      </c>
      <c r="I51" s="25">
        <v>623334</v>
      </c>
      <c r="J51" s="29">
        <v>-87.165800000000004</v>
      </c>
      <c r="K51" s="29">
        <v>-86.592699999999994</v>
      </c>
      <c r="L51" s="49">
        <f>10*LOG(6/((1/10^(J51/10))+(1/10^(J52/10))+(1/10^(J53/10))+(1/10^(K51/10))+(1/10^(K52/10))+(1/10^(K53/10))))</f>
        <v>-88.323994988846849</v>
      </c>
    </row>
    <row r="52" spans="1:12" s="24" customFormat="1" ht="15">
      <c r="A52" s="44"/>
      <c r="B52" s="25" t="s">
        <v>17</v>
      </c>
      <c r="C52" s="25">
        <v>636666</v>
      </c>
      <c r="D52" s="35">
        <v>17.861000000000001</v>
      </c>
      <c r="E52" s="35">
        <v>19.079000000000001</v>
      </c>
      <c r="F52" s="46"/>
      <c r="H52" s="25" t="s">
        <v>17</v>
      </c>
      <c r="I52" s="25">
        <v>636666</v>
      </c>
      <c r="J52" s="29">
        <v>-88.786900000000003</v>
      </c>
      <c r="K52" s="29">
        <v>-88.620400000000004</v>
      </c>
      <c r="L52" s="48"/>
    </row>
    <row r="53" spans="1:12" s="24" customFormat="1" ht="15">
      <c r="A53" s="44"/>
      <c r="B53" s="25" t="s">
        <v>18</v>
      </c>
      <c r="C53" s="25">
        <v>650000</v>
      </c>
      <c r="D53" s="35">
        <v>12.807600000000001</v>
      </c>
      <c r="E53" s="35">
        <v>11.737299999999999</v>
      </c>
      <c r="F53" s="46"/>
      <c r="H53" s="25" t="s">
        <v>18</v>
      </c>
      <c r="I53" s="25">
        <v>650000</v>
      </c>
      <c r="J53" s="29">
        <v>-89.048699999999997</v>
      </c>
      <c r="K53" s="29">
        <v>-89.109099999999998</v>
      </c>
      <c r="L53" s="45"/>
    </row>
    <row r="55" spans="1:12" ht="14.6" thickBot="1"/>
    <row r="56" spans="1:12" s="31" customFormat="1" ht="15.45" thickBot="1">
      <c r="A56" s="58" t="s">
        <v>78</v>
      </c>
      <c r="B56" s="59"/>
      <c r="C56" s="59"/>
      <c r="D56" s="59"/>
      <c r="E56" s="59"/>
      <c r="F56" s="59"/>
      <c r="G56" s="59"/>
      <c r="H56" s="59"/>
      <c r="I56" s="59"/>
      <c r="J56" s="59"/>
      <c r="K56" s="59"/>
      <c r="L56" s="60"/>
    </row>
    <row r="57" spans="1:12" s="31" customFormat="1">
      <c r="A57" s="53" t="s">
        <v>11</v>
      </c>
      <c r="B57" s="55" t="s">
        <v>42</v>
      </c>
      <c r="C57" s="55"/>
      <c r="D57" s="57" t="s">
        <v>19</v>
      </c>
      <c r="E57" s="57"/>
      <c r="F57" s="55" t="s">
        <v>43</v>
      </c>
      <c r="H57" s="55" t="s">
        <v>42</v>
      </c>
      <c r="I57" s="55"/>
      <c r="J57" s="57" t="s">
        <v>20</v>
      </c>
      <c r="K57" s="57"/>
      <c r="L57" s="55" t="s">
        <v>44</v>
      </c>
    </row>
    <row r="58" spans="1:12" s="31" customFormat="1" ht="14.6" thickBot="1">
      <c r="A58" s="54"/>
      <c r="B58" s="56"/>
      <c r="C58" s="56"/>
      <c r="D58" s="34" t="s">
        <v>12</v>
      </c>
      <c r="E58" s="34" t="s">
        <v>13</v>
      </c>
      <c r="F58" s="56"/>
      <c r="H58" s="56"/>
      <c r="I58" s="56"/>
      <c r="J58" s="34" t="s">
        <v>12</v>
      </c>
      <c r="K58" s="34" t="s">
        <v>13</v>
      </c>
      <c r="L58" s="56"/>
    </row>
    <row r="59" spans="1:12" s="31" customFormat="1" ht="15">
      <c r="A59" s="43" t="s">
        <v>14</v>
      </c>
      <c r="B59" s="33" t="s">
        <v>16</v>
      </c>
      <c r="C59" s="33">
        <v>509202</v>
      </c>
      <c r="D59" s="28">
        <v>14.6953</v>
      </c>
      <c r="E59" s="28">
        <v>13.6952</v>
      </c>
      <c r="F59" s="45">
        <f>10*LOG((10^(D59/10)+10^(D60/10)+10^(D61/10)+10^(E59/10)+10^(E60/10)+10^(E61/10))/6)</f>
        <v>12.432353461449564</v>
      </c>
      <c r="H59" s="33" t="s">
        <v>16</v>
      </c>
      <c r="I59" s="33">
        <v>509202</v>
      </c>
      <c r="J59" s="28">
        <v>-84.718900000000005</v>
      </c>
      <c r="K59" s="28">
        <v>-84.499300000000005</v>
      </c>
      <c r="L59" s="47">
        <f>10*LOG(6/((1/10^(J59/10))+(1/10^(J60/10))+(1/10^(J61/10))+(1/10^(K59/10))+(1/10^(K60/10))+(1/10^(K61/10))))</f>
        <v>-83.274955282618322</v>
      </c>
    </row>
    <row r="60" spans="1:12" s="31" customFormat="1" ht="15">
      <c r="A60" s="44"/>
      <c r="B60" s="32" t="s">
        <v>17</v>
      </c>
      <c r="C60" s="32">
        <v>518598</v>
      </c>
      <c r="D60" s="29">
        <v>12.514699999999999</v>
      </c>
      <c r="E60" s="29">
        <v>11.4565</v>
      </c>
      <c r="F60" s="46"/>
      <c r="H60" s="32" t="s">
        <v>17</v>
      </c>
      <c r="I60" s="32">
        <v>518598</v>
      </c>
      <c r="J60" s="29">
        <v>-82.905299999999997</v>
      </c>
      <c r="K60" s="29">
        <v>-82.557199999999995</v>
      </c>
      <c r="L60" s="48"/>
    </row>
    <row r="61" spans="1:12" s="31" customFormat="1" ht="15">
      <c r="A61" s="44"/>
      <c r="B61" s="32" t="s">
        <v>18</v>
      </c>
      <c r="C61" s="32">
        <v>528000</v>
      </c>
      <c r="D61" s="29">
        <v>10.8028</v>
      </c>
      <c r="E61" s="29">
        <v>9.1871500000000008</v>
      </c>
      <c r="F61" s="46"/>
      <c r="H61" s="32" t="s">
        <v>18</v>
      </c>
      <c r="I61" s="32">
        <v>528000</v>
      </c>
      <c r="J61" s="29">
        <v>-82.271900000000002</v>
      </c>
      <c r="K61" s="29">
        <v>-81.848699999999994</v>
      </c>
      <c r="L61" s="45"/>
    </row>
    <row r="62" spans="1:12" s="31" customFormat="1" ht="15">
      <c r="A62" s="44" t="s">
        <v>15</v>
      </c>
      <c r="B62" s="32" t="s">
        <v>16</v>
      </c>
      <c r="C62" s="32">
        <v>623334</v>
      </c>
      <c r="D62" s="29">
        <v>18.2897</v>
      </c>
      <c r="E62" s="29">
        <v>16.971900000000002</v>
      </c>
      <c r="F62" s="45">
        <f>10*LOG((10^(D62/10)+10^(D63/10)+10^(D64/10)+10^(E62/10)+10^(E63/10)+10^(E64/10))/6)</f>
        <v>16.507242425493306</v>
      </c>
      <c r="H62" s="32" t="s">
        <v>16</v>
      </c>
      <c r="I62" s="32">
        <v>623334</v>
      </c>
      <c r="J62" s="29">
        <v>-86.018900000000002</v>
      </c>
      <c r="K62" s="29">
        <v>-86.600399999999993</v>
      </c>
      <c r="L62" s="49">
        <f>10*LOG(6/((1/10^(J62/10))+(1/10^(J63/10))+(1/10^(J64/10))+(1/10^(K62/10))+(1/10^(K63/10))+(1/10^(K64/10))))</f>
        <v>-86.858755245257015</v>
      </c>
    </row>
    <row r="63" spans="1:12" s="31" customFormat="1" ht="15">
      <c r="A63" s="44"/>
      <c r="B63" s="32" t="s">
        <v>62</v>
      </c>
      <c r="C63" s="32">
        <v>636666</v>
      </c>
      <c r="D63" s="29">
        <v>16.246500000000001</v>
      </c>
      <c r="E63" s="29">
        <v>14.403</v>
      </c>
      <c r="F63" s="46"/>
      <c r="H63" s="32" t="s">
        <v>17</v>
      </c>
      <c r="I63" s="32">
        <v>636666</v>
      </c>
      <c r="J63" s="29">
        <v>-86.816500000000005</v>
      </c>
      <c r="K63" s="29">
        <v>-87.591200000000001</v>
      </c>
      <c r="L63" s="48"/>
    </row>
    <row r="64" spans="1:12" s="31" customFormat="1" ht="15">
      <c r="A64" s="44"/>
      <c r="B64" s="32" t="s">
        <v>18</v>
      </c>
      <c r="C64" s="32">
        <v>650000</v>
      </c>
      <c r="D64" s="29">
        <v>16.2959</v>
      </c>
      <c r="E64" s="29">
        <v>15.8994</v>
      </c>
      <c r="F64" s="46"/>
      <c r="H64" s="32" t="s">
        <v>18</v>
      </c>
      <c r="I64" s="32">
        <v>650000</v>
      </c>
      <c r="J64" s="29">
        <v>-86.436099999999996</v>
      </c>
      <c r="K64" s="29">
        <v>-87.474400000000003</v>
      </c>
      <c r="L64" s="45"/>
    </row>
    <row r="66" spans="1:12" ht="14.6" thickBot="1"/>
    <row r="67" spans="1:12" s="31" customFormat="1" ht="15.45" thickBot="1">
      <c r="A67" s="58" t="s">
        <v>79</v>
      </c>
      <c r="B67" s="59"/>
      <c r="C67" s="59"/>
      <c r="D67" s="59"/>
      <c r="E67" s="59"/>
      <c r="F67" s="59"/>
      <c r="G67" s="59"/>
      <c r="H67" s="59"/>
      <c r="I67" s="59"/>
      <c r="J67" s="59"/>
      <c r="K67" s="59"/>
      <c r="L67" s="60"/>
    </row>
    <row r="68" spans="1:12" s="31" customFormat="1">
      <c r="A68" s="53" t="s">
        <v>11</v>
      </c>
      <c r="B68" s="55" t="s">
        <v>42</v>
      </c>
      <c r="C68" s="55"/>
      <c r="D68" s="57" t="s">
        <v>19</v>
      </c>
      <c r="E68" s="57"/>
      <c r="F68" s="55" t="s">
        <v>43</v>
      </c>
      <c r="H68" s="55" t="s">
        <v>42</v>
      </c>
      <c r="I68" s="55"/>
      <c r="J68" s="57" t="s">
        <v>20</v>
      </c>
      <c r="K68" s="57"/>
      <c r="L68" s="55" t="s">
        <v>44</v>
      </c>
    </row>
    <row r="69" spans="1:12" s="31" customFormat="1" ht="14.6" thickBot="1">
      <c r="A69" s="54"/>
      <c r="B69" s="56"/>
      <c r="C69" s="56"/>
      <c r="D69" s="34" t="s">
        <v>12</v>
      </c>
      <c r="E69" s="34" t="s">
        <v>13</v>
      </c>
      <c r="F69" s="56"/>
      <c r="H69" s="56"/>
      <c r="I69" s="56"/>
      <c r="J69" s="34" t="s">
        <v>12</v>
      </c>
      <c r="K69" s="34" t="s">
        <v>13</v>
      </c>
      <c r="L69" s="56"/>
    </row>
    <row r="70" spans="1:12" s="31" customFormat="1" ht="15">
      <c r="A70" s="43" t="s">
        <v>14</v>
      </c>
      <c r="B70" s="33" t="s">
        <v>16</v>
      </c>
      <c r="C70" s="33">
        <v>509202</v>
      </c>
      <c r="D70" s="28">
        <v>17.3492</v>
      </c>
      <c r="E70" s="28">
        <v>17.059000000000001</v>
      </c>
      <c r="F70" s="45">
        <f>10*LOG((10^(D70/10)+10^(D71/10)+10^(D72/10)+10^(E70/10)+10^(E71/10)+10^(E72/10))/6)</f>
        <v>16.273465922397524</v>
      </c>
      <c r="H70" s="33" t="s">
        <v>16</v>
      </c>
      <c r="I70" s="33">
        <v>509202</v>
      </c>
      <c r="J70" s="28">
        <v>-88.271500000000003</v>
      </c>
      <c r="K70" s="28">
        <v>-88.011399999999995</v>
      </c>
      <c r="L70" s="47">
        <f>10*LOG(6/((1/10^(J70/10))+(1/10^(J71/10))+(1/10^(J72/10))+(1/10^(K70/10))+(1/10^(K71/10))+(1/10^(K72/10))))</f>
        <v>-87.208619095980978</v>
      </c>
    </row>
    <row r="71" spans="1:12" s="31" customFormat="1" ht="15">
      <c r="A71" s="44"/>
      <c r="B71" s="32" t="s">
        <v>17</v>
      </c>
      <c r="C71" s="32">
        <v>518598</v>
      </c>
      <c r="D71" s="29">
        <v>16.903600000000001</v>
      </c>
      <c r="E71" s="28">
        <v>15.224399999999999</v>
      </c>
      <c r="F71" s="46"/>
      <c r="H71" s="32" t="s">
        <v>17</v>
      </c>
      <c r="I71" s="32">
        <v>518598</v>
      </c>
      <c r="J71" s="29">
        <v>-86.778199999999998</v>
      </c>
      <c r="K71" s="29">
        <v>-86.882199999999997</v>
      </c>
      <c r="L71" s="48"/>
    </row>
    <row r="72" spans="1:12" s="31" customFormat="1" ht="15">
      <c r="A72" s="44"/>
      <c r="B72" s="32" t="s">
        <v>18</v>
      </c>
      <c r="C72" s="32">
        <v>528000</v>
      </c>
      <c r="D72" s="29">
        <v>15.7577</v>
      </c>
      <c r="E72" s="29">
        <v>14.668799999999999</v>
      </c>
      <c r="F72" s="46"/>
      <c r="H72" s="32" t="s">
        <v>18</v>
      </c>
      <c r="I72" s="32">
        <v>528000</v>
      </c>
      <c r="J72" s="29">
        <v>-86.406599999999997</v>
      </c>
      <c r="K72" s="29">
        <v>-86.528599999999997</v>
      </c>
      <c r="L72" s="45"/>
    </row>
    <row r="73" spans="1:12" s="31" customFormat="1" ht="15">
      <c r="A73" s="44" t="s">
        <v>15</v>
      </c>
      <c r="B73" s="32" t="s">
        <v>16</v>
      </c>
      <c r="C73" s="32">
        <v>623334</v>
      </c>
      <c r="D73" s="29"/>
      <c r="E73" s="29"/>
      <c r="F73" s="45"/>
      <c r="H73" s="32" t="s">
        <v>16</v>
      </c>
      <c r="I73" s="32">
        <v>623334</v>
      </c>
      <c r="J73" s="29"/>
      <c r="K73" s="29"/>
      <c r="L73" s="49"/>
    </row>
    <row r="74" spans="1:12" s="31" customFormat="1" ht="15">
      <c r="A74" s="44"/>
      <c r="B74" s="32" t="s">
        <v>17</v>
      </c>
      <c r="C74" s="32">
        <v>636666</v>
      </c>
      <c r="D74" s="29"/>
      <c r="E74" s="29"/>
      <c r="F74" s="46"/>
      <c r="H74" s="32" t="s">
        <v>17</v>
      </c>
      <c r="I74" s="32">
        <v>636666</v>
      </c>
      <c r="J74" s="29"/>
      <c r="K74" s="29"/>
      <c r="L74" s="48"/>
    </row>
    <row r="75" spans="1:12" s="31" customFormat="1" ht="15">
      <c r="A75" s="44"/>
      <c r="B75" s="32" t="s">
        <v>18</v>
      </c>
      <c r="C75" s="32">
        <v>650000</v>
      </c>
      <c r="D75" s="29"/>
      <c r="E75" s="29"/>
      <c r="F75" s="46"/>
      <c r="H75" s="32" t="s">
        <v>18</v>
      </c>
      <c r="I75" s="32">
        <v>650000</v>
      </c>
      <c r="J75" s="29"/>
      <c r="K75" s="29"/>
      <c r="L75" s="45"/>
    </row>
    <row r="77" spans="1:12" ht="14.6" thickBot="1"/>
    <row r="78" spans="1:12" s="31" customFormat="1" ht="15.45" thickBot="1">
      <c r="A78" s="58" t="s">
        <v>80</v>
      </c>
      <c r="B78" s="59"/>
      <c r="C78" s="59"/>
      <c r="D78" s="59"/>
      <c r="E78" s="59"/>
      <c r="F78" s="59"/>
      <c r="G78" s="59"/>
      <c r="H78" s="59"/>
      <c r="I78" s="59"/>
      <c r="J78" s="59"/>
      <c r="K78" s="59"/>
      <c r="L78" s="60"/>
    </row>
    <row r="79" spans="1:12" s="31" customFormat="1">
      <c r="A79" s="53" t="s">
        <v>11</v>
      </c>
      <c r="B79" s="55" t="s">
        <v>42</v>
      </c>
      <c r="C79" s="55"/>
      <c r="D79" s="57" t="s">
        <v>19</v>
      </c>
      <c r="E79" s="57"/>
      <c r="F79" s="55" t="s">
        <v>43</v>
      </c>
      <c r="H79" s="55" t="s">
        <v>42</v>
      </c>
      <c r="I79" s="55"/>
      <c r="J79" s="57" t="s">
        <v>20</v>
      </c>
      <c r="K79" s="57"/>
      <c r="L79" s="55" t="s">
        <v>44</v>
      </c>
    </row>
    <row r="80" spans="1:12" s="31" customFormat="1" ht="14.6" thickBot="1">
      <c r="A80" s="54"/>
      <c r="B80" s="56"/>
      <c r="C80" s="56"/>
      <c r="D80" s="34" t="s">
        <v>12</v>
      </c>
      <c r="E80" s="34" t="s">
        <v>13</v>
      </c>
      <c r="F80" s="56"/>
      <c r="H80" s="56"/>
      <c r="I80" s="56"/>
      <c r="J80" s="34" t="s">
        <v>12</v>
      </c>
      <c r="K80" s="34" t="s">
        <v>13</v>
      </c>
      <c r="L80" s="56"/>
    </row>
    <row r="81" spans="1:12" s="31" customFormat="1" ht="15">
      <c r="A81" s="43" t="s">
        <v>14</v>
      </c>
      <c r="B81" s="33" t="s">
        <v>16</v>
      </c>
      <c r="C81" s="33">
        <v>509202</v>
      </c>
      <c r="D81" s="28">
        <v>14.0512</v>
      </c>
      <c r="E81" s="28">
        <v>13.2935</v>
      </c>
      <c r="F81" s="45">
        <f>10*LOG((10^(D81/10)+10^(D82/10)+10^(D83/10)+10^(E81/10)+10^(E82/10)+10^(E83/10))/6)</f>
        <v>13.462707940153567</v>
      </c>
      <c r="H81" s="33" t="s">
        <v>16</v>
      </c>
      <c r="I81" s="33">
        <v>509202</v>
      </c>
      <c r="J81" s="28">
        <v>-86.236800000000002</v>
      </c>
      <c r="K81" s="28">
        <v>-85.234499999999997</v>
      </c>
      <c r="L81" s="47">
        <f>10*LOG(6/((1/10^(J81/10))+(1/10^(J82/10))+(1/10^(J83/10))+(1/10^(K81/10))+(1/10^(K82/10))+(1/10^(K83/10))))</f>
        <v>-84.988586699171435</v>
      </c>
    </row>
    <row r="82" spans="1:12" s="31" customFormat="1" ht="15">
      <c r="A82" s="44"/>
      <c r="B82" s="32" t="s">
        <v>17</v>
      </c>
      <c r="C82" s="32">
        <v>518598</v>
      </c>
      <c r="D82" s="29">
        <v>14.1624</v>
      </c>
      <c r="E82" s="29">
        <v>13.196300000000001</v>
      </c>
      <c r="F82" s="46"/>
      <c r="H82" s="32" t="s">
        <v>17</v>
      </c>
      <c r="I82" s="32">
        <v>518598</v>
      </c>
      <c r="J82" s="29">
        <v>-84.599299999999999</v>
      </c>
      <c r="K82" s="29">
        <v>-84.171099999999996</v>
      </c>
      <c r="L82" s="48"/>
    </row>
    <row r="83" spans="1:12" s="31" customFormat="1" ht="15">
      <c r="A83" s="44"/>
      <c r="B83" s="32" t="s">
        <v>18</v>
      </c>
      <c r="C83" s="32">
        <v>528000</v>
      </c>
      <c r="D83" s="29">
        <v>12.5364</v>
      </c>
      <c r="E83" s="29">
        <v>13.329800000000001</v>
      </c>
      <c r="F83" s="46"/>
      <c r="H83" s="32" t="s">
        <v>18</v>
      </c>
      <c r="I83" s="32">
        <v>528000</v>
      </c>
      <c r="J83" s="29">
        <v>-85.017300000000006</v>
      </c>
      <c r="K83" s="29">
        <v>-84.330799999999996</v>
      </c>
      <c r="L83" s="45"/>
    </row>
    <row r="84" spans="1:12" s="31" customFormat="1" ht="15">
      <c r="A84" s="44" t="s">
        <v>15</v>
      </c>
      <c r="B84" s="32" t="s">
        <v>16</v>
      </c>
      <c r="C84" s="32">
        <v>623334</v>
      </c>
      <c r="D84" s="29"/>
      <c r="E84" s="29"/>
      <c r="F84" s="45"/>
      <c r="H84" s="32" t="s">
        <v>16</v>
      </c>
      <c r="I84" s="32">
        <v>623334</v>
      </c>
      <c r="J84" s="29"/>
      <c r="K84" s="29"/>
      <c r="L84" s="49"/>
    </row>
    <row r="85" spans="1:12" s="31" customFormat="1" ht="15">
      <c r="A85" s="44"/>
      <c r="B85" s="32" t="s">
        <v>17</v>
      </c>
      <c r="C85" s="32">
        <v>636666</v>
      </c>
      <c r="D85" s="29"/>
      <c r="E85" s="29"/>
      <c r="F85" s="46"/>
      <c r="H85" s="32" t="s">
        <v>17</v>
      </c>
      <c r="I85" s="32">
        <v>636666</v>
      </c>
      <c r="J85" s="29"/>
      <c r="K85" s="29"/>
      <c r="L85" s="48"/>
    </row>
    <row r="86" spans="1:12" s="31" customFormat="1" ht="15">
      <c r="A86" s="44"/>
      <c r="B86" s="32" t="s">
        <v>18</v>
      </c>
      <c r="C86" s="32">
        <v>650000</v>
      </c>
      <c r="D86" s="29"/>
      <c r="E86" s="29"/>
      <c r="F86" s="46"/>
      <c r="H86" s="32" t="s">
        <v>18</v>
      </c>
      <c r="I86" s="32">
        <v>650000</v>
      </c>
      <c r="J86" s="29"/>
      <c r="K86" s="29"/>
      <c r="L86" s="45"/>
    </row>
    <row r="88" spans="1:12" ht="14.6" thickBot="1"/>
    <row r="89" spans="1:12" s="31" customFormat="1" ht="15.45" thickBot="1">
      <c r="A89" s="58" t="s">
        <v>81</v>
      </c>
      <c r="B89" s="59"/>
      <c r="C89" s="59"/>
      <c r="D89" s="59"/>
      <c r="E89" s="59"/>
      <c r="F89" s="59"/>
      <c r="G89" s="59"/>
      <c r="H89" s="59"/>
      <c r="I89" s="59"/>
      <c r="J89" s="59"/>
      <c r="K89" s="59"/>
      <c r="L89" s="60"/>
    </row>
    <row r="90" spans="1:12" s="31" customFormat="1">
      <c r="A90" s="53" t="s">
        <v>11</v>
      </c>
      <c r="B90" s="55" t="s">
        <v>42</v>
      </c>
      <c r="C90" s="55"/>
      <c r="D90" s="57" t="s">
        <v>19</v>
      </c>
      <c r="E90" s="57"/>
      <c r="F90" s="55" t="s">
        <v>43</v>
      </c>
      <c r="H90" s="55" t="s">
        <v>42</v>
      </c>
      <c r="I90" s="55"/>
      <c r="J90" s="57" t="s">
        <v>20</v>
      </c>
      <c r="K90" s="57"/>
      <c r="L90" s="55" t="s">
        <v>44</v>
      </c>
    </row>
    <row r="91" spans="1:12" s="31" customFormat="1" ht="14.6" thickBot="1">
      <c r="A91" s="54"/>
      <c r="B91" s="56"/>
      <c r="C91" s="56"/>
      <c r="D91" s="34" t="s">
        <v>12</v>
      </c>
      <c r="E91" s="34" t="s">
        <v>13</v>
      </c>
      <c r="F91" s="56"/>
      <c r="H91" s="56"/>
      <c r="I91" s="56"/>
      <c r="J91" s="34" t="s">
        <v>12</v>
      </c>
      <c r="K91" s="34" t="s">
        <v>13</v>
      </c>
      <c r="L91" s="56"/>
    </row>
    <row r="92" spans="1:12" s="31" customFormat="1" ht="15">
      <c r="A92" s="43" t="s">
        <v>14</v>
      </c>
      <c r="B92" s="33" t="s">
        <v>16</v>
      </c>
      <c r="C92" s="33">
        <v>509202</v>
      </c>
      <c r="D92" s="28">
        <v>13.002800000000001</v>
      </c>
      <c r="E92" s="28">
        <v>12.896100000000001</v>
      </c>
      <c r="F92" s="45">
        <f>10*LOG((10^(D92/10)+10^(D93/10)+10^(D94/10)+10^(E92/10)+10^(E93/10)+10^(E94/10))/6)</f>
        <v>12.676828986031964</v>
      </c>
      <c r="H92" s="33" t="s">
        <v>16</v>
      </c>
      <c r="I92" s="33">
        <v>509202</v>
      </c>
      <c r="J92" s="28">
        <v>-85.742999999999995</v>
      </c>
      <c r="K92" s="28">
        <v>-84.944599999999994</v>
      </c>
      <c r="L92" s="47">
        <f>10*LOG(6/((1/10^(J92/10))+(1/10^(J93/10))+(1/10^(J94/10))+(1/10^(K92/10))+(1/10^(K93/10))+(1/10^(K94/10))))</f>
        <v>-84.765020155765555</v>
      </c>
    </row>
    <row r="93" spans="1:12" s="31" customFormat="1" ht="15">
      <c r="A93" s="44"/>
      <c r="B93" s="32" t="s">
        <v>17</v>
      </c>
      <c r="C93" s="32">
        <v>518598</v>
      </c>
      <c r="D93" s="29">
        <v>12.7898</v>
      </c>
      <c r="E93" s="29">
        <v>12.1157</v>
      </c>
      <c r="F93" s="46"/>
      <c r="H93" s="32" t="s">
        <v>17</v>
      </c>
      <c r="I93" s="32">
        <v>518598</v>
      </c>
      <c r="J93" s="29">
        <v>-84.652600000000007</v>
      </c>
      <c r="K93" s="29">
        <v>-84.337900000000005</v>
      </c>
      <c r="L93" s="48"/>
    </row>
    <row r="94" spans="1:12" s="31" customFormat="1" ht="15">
      <c r="A94" s="44"/>
      <c r="B94" s="32" t="s">
        <v>18</v>
      </c>
      <c r="C94" s="32">
        <v>528000</v>
      </c>
      <c r="D94" s="29">
        <v>12.226599999999999</v>
      </c>
      <c r="E94" s="29">
        <v>12.944599999999999</v>
      </c>
      <c r="F94" s="46"/>
      <c r="H94" s="32" t="s">
        <v>18</v>
      </c>
      <c r="I94" s="32">
        <v>528000</v>
      </c>
      <c r="J94" s="29">
        <v>-84.463899999999995</v>
      </c>
      <c r="K94" s="29">
        <v>-84.265900000000002</v>
      </c>
      <c r="L94" s="45"/>
    </row>
    <row r="95" spans="1:12" s="31" customFormat="1" ht="15">
      <c r="A95" s="44" t="s">
        <v>15</v>
      </c>
      <c r="B95" s="32" t="s">
        <v>16</v>
      </c>
      <c r="C95" s="32">
        <v>623334</v>
      </c>
      <c r="D95" s="29"/>
      <c r="E95" s="29"/>
      <c r="F95" s="45"/>
      <c r="H95" s="32" t="s">
        <v>16</v>
      </c>
      <c r="I95" s="32">
        <v>623334</v>
      </c>
      <c r="J95" s="29"/>
      <c r="K95" s="29"/>
      <c r="L95" s="49"/>
    </row>
    <row r="96" spans="1:12" s="31" customFormat="1" ht="15">
      <c r="A96" s="44"/>
      <c r="B96" s="32" t="s">
        <v>17</v>
      </c>
      <c r="C96" s="32">
        <v>636666</v>
      </c>
      <c r="D96" s="29"/>
      <c r="E96" s="29"/>
      <c r="F96" s="46"/>
      <c r="H96" s="32" t="s">
        <v>17</v>
      </c>
      <c r="I96" s="32">
        <v>636666</v>
      </c>
      <c r="J96" s="29"/>
      <c r="K96" s="29"/>
      <c r="L96" s="48"/>
    </row>
    <row r="97" spans="1:12" s="31" customFormat="1" ht="15">
      <c r="A97" s="44"/>
      <c r="B97" s="32" t="s">
        <v>18</v>
      </c>
      <c r="C97" s="32">
        <v>650000</v>
      </c>
      <c r="D97" s="29"/>
      <c r="E97" s="29"/>
      <c r="F97" s="46"/>
      <c r="H97" s="32" t="s">
        <v>18</v>
      </c>
      <c r="I97" s="32">
        <v>650000</v>
      </c>
      <c r="J97" s="29"/>
      <c r="K97" s="29"/>
      <c r="L97" s="45"/>
    </row>
    <row r="99" spans="1:12" ht="14.6" thickBot="1"/>
    <row r="100" spans="1:12" s="39" customFormat="1" ht="15.45" thickBot="1">
      <c r="A100" s="50" t="s">
        <v>69</v>
      </c>
      <c r="B100" s="51"/>
      <c r="C100" s="51"/>
      <c r="D100" s="51"/>
      <c r="E100" s="51"/>
      <c r="F100" s="51"/>
      <c r="G100" s="51"/>
      <c r="H100" s="51"/>
      <c r="I100" s="51"/>
      <c r="J100" s="51"/>
      <c r="K100" s="51"/>
      <c r="L100" s="52"/>
    </row>
    <row r="101" spans="1:12" s="39" customFormat="1">
      <c r="A101" s="53" t="s">
        <v>11</v>
      </c>
      <c r="B101" s="55" t="s">
        <v>42</v>
      </c>
      <c r="C101" s="55"/>
      <c r="D101" s="57" t="s">
        <v>19</v>
      </c>
      <c r="E101" s="57"/>
      <c r="F101" s="55" t="s">
        <v>43</v>
      </c>
      <c r="H101" s="55" t="s">
        <v>42</v>
      </c>
      <c r="I101" s="55"/>
      <c r="J101" s="57" t="s">
        <v>20</v>
      </c>
      <c r="K101" s="57"/>
      <c r="L101" s="55" t="s">
        <v>44</v>
      </c>
    </row>
    <row r="102" spans="1:12" s="39" customFormat="1" ht="14.6" thickBot="1">
      <c r="A102" s="54"/>
      <c r="B102" s="56"/>
      <c r="C102" s="56"/>
      <c r="D102" s="40" t="s">
        <v>12</v>
      </c>
      <c r="E102" s="40" t="s">
        <v>13</v>
      </c>
      <c r="F102" s="56"/>
      <c r="H102" s="56"/>
      <c r="I102" s="56"/>
      <c r="J102" s="40" t="s">
        <v>12</v>
      </c>
      <c r="K102" s="40" t="s">
        <v>13</v>
      </c>
      <c r="L102" s="56"/>
    </row>
    <row r="103" spans="1:12" s="39" customFormat="1" ht="15">
      <c r="A103" s="43" t="s">
        <v>14</v>
      </c>
      <c r="B103" s="38" t="s">
        <v>16</v>
      </c>
      <c r="C103" s="38">
        <v>509202</v>
      </c>
      <c r="D103" s="28">
        <v>18.936800000000002</v>
      </c>
      <c r="E103" s="37">
        <v>19.0276</v>
      </c>
      <c r="F103" s="45">
        <f>10*LOG((10^(D103/10)+10^(D104/10)+10^(D105/10)+10^(E103/10)+10^(E104/10)+10^(E105/10))/6)</f>
        <v>18.882296445901872</v>
      </c>
      <c r="H103" s="38" t="s">
        <v>16</v>
      </c>
      <c r="I103" s="38">
        <v>509202</v>
      </c>
      <c r="J103" s="28">
        <v>-85.476799999999997</v>
      </c>
      <c r="K103" s="28">
        <v>-84.830799999999996</v>
      </c>
      <c r="L103" s="47">
        <f>10*LOG(6/((1/10^(J103/10))+(1/10^(J104/10))+(1/10^(J105/10))+(1/10^(K103/10))+(1/10^(K104/10))+(1/10^(K105/10))))</f>
        <v>-84.320082915644491</v>
      </c>
    </row>
    <row r="104" spans="1:12" s="39" customFormat="1" ht="15">
      <c r="A104" s="44"/>
      <c r="B104" s="36" t="s">
        <v>17</v>
      </c>
      <c r="C104" s="36">
        <v>518598</v>
      </c>
      <c r="D104" s="29">
        <v>19.281300000000002</v>
      </c>
      <c r="E104" s="23">
        <v>19.297999999999998</v>
      </c>
      <c r="F104" s="46"/>
      <c r="H104" s="36" t="s">
        <v>17</v>
      </c>
      <c r="I104" s="36">
        <v>518598</v>
      </c>
      <c r="J104" s="29">
        <v>-84.173199999999994</v>
      </c>
      <c r="K104" s="29">
        <v>-83.7042</v>
      </c>
      <c r="L104" s="48"/>
    </row>
    <row r="105" spans="1:12" s="39" customFormat="1" ht="15">
      <c r="A105" s="44"/>
      <c r="B105" s="36" t="s">
        <v>18</v>
      </c>
      <c r="C105" s="36">
        <v>528000</v>
      </c>
      <c r="D105" s="29">
        <v>18.297899999999998</v>
      </c>
      <c r="E105" s="23">
        <v>18.3398</v>
      </c>
      <c r="F105" s="46"/>
      <c r="H105" s="36" t="s">
        <v>18</v>
      </c>
      <c r="I105" s="36">
        <v>528000</v>
      </c>
      <c r="J105" s="29">
        <v>-83.779700000000005</v>
      </c>
      <c r="K105" s="29">
        <v>-83.626999999999995</v>
      </c>
      <c r="L105" s="45"/>
    </row>
    <row r="106" spans="1:12" s="39" customFormat="1" ht="15">
      <c r="A106" s="44" t="s">
        <v>15</v>
      </c>
      <c r="B106" s="36" t="s">
        <v>16</v>
      </c>
      <c r="C106" s="36">
        <v>623334</v>
      </c>
      <c r="D106" s="29">
        <v>15.392300000000001</v>
      </c>
      <c r="E106" s="29">
        <v>15.511900000000001</v>
      </c>
      <c r="F106" s="45">
        <f>10*LOG((10^(D106/10)+10^(D107/10)+10^(D108/10)+10^(E106/10)+10^(E107/10)+10^(E108/10))/6)</f>
        <v>15.617287209366848</v>
      </c>
      <c r="H106" s="36" t="s">
        <v>16</v>
      </c>
      <c r="I106" s="36">
        <v>623334</v>
      </c>
      <c r="J106" s="29">
        <v>-84.968800000000002</v>
      </c>
      <c r="K106" s="29">
        <v>-85.245999999999995</v>
      </c>
      <c r="L106" s="49">
        <f>10*LOG(6/((1/10^(J106/10))+(1/10^(J107/10))+(1/10^(J108/10))+(1/10^(K106/10))+(1/10^(K107/10))+(1/10^(K108/10))))</f>
        <v>-85.358492834089589</v>
      </c>
    </row>
    <row r="107" spans="1:12" s="39" customFormat="1" ht="15">
      <c r="A107" s="44"/>
      <c r="B107" s="36" t="s">
        <v>17</v>
      </c>
      <c r="C107" s="36">
        <v>636666</v>
      </c>
      <c r="D107" s="41">
        <v>15.482799999999999</v>
      </c>
      <c r="E107" s="29">
        <v>15.2516</v>
      </c>
      <c r="F107" s="46"/>
      <c r="H107" s="36" t="s">
        <v>17</v>
      </c>
      <c r="I107" s="36">
        <v>636666</v>
      </c>
      <c r="J107" s="29">
        <v>-85.823700000000002</v>
      </c>
      <c r="K107" s="29">
        <v>-86.169600000000003</v>
      </c>
      <c r="L107" s="48"/>
    </row>
    <row r="108" spans="1:12" s="39" customFormat="1" ht="15">
      <c r="A108" s="44"/>
      <c r="B108" s="36" t="s">
        <v>18</v>
      </c>
      <c r="C108" s="36">
        <v>650000</v>
      </c>
      <c r="D108" s="41">
        <v>16.436399999999999</v>
      </c>
      <c r="E108" s="29">
        <v>15.5213</v>
      </c>
      <c r="F108" s="46"/>
      <c r="H108" s="36" t="s">
        <v>18</v>
      </c>
      <c r="I108" s="36">
        <v>650000</v>
      </c>
      <c r="J108" s="29">
        <v>-84.400800000000004</v>
      </c>
      <c r="K108" s="29">
        <v>-85.318700000000007</v>
      </c>
      <c r="L108" s="45"/>
    </row>
    <row r="109" spans="1:12" s="39" customFormat="1"/>
    <row r="110" spans="1:12" s="39" customFormat="1" ht="14.6" thickBot="1"/>
    <row r="111" spans="1:12" s="39" customFormat="1" ht="15.45" thickBot="1">
      <c r="A111" s="50" t="s">
        <v>70</v>
      </c>
      <c r="B111" s="51"/>
      <c r="C111" s="51"/>
      <c r="D111" s="51"/>
      <c r="E111" s="51"/>
      <c r="F111" s="51"/>
      <c r="G111" s="51"/>
      <c r="H111" s="51"/>
      <c r="I111" s="51"/>
      <c r="J111" s="51"/>
      <c r="K111" s="51"/>
      <c r="L111" s="52"/>
    </row>
    <row r="112" spans="1:12" s="39" customFormat="1">
      <c r="A112" s="53" t="s">
        <v>11</v>
      </c>
      <c r="B112" s="55" t="s">
        <v>42</v>
      </c>
      <c r="C112" s="55"/>
      <c r="D112" s="57" t="s">
        <v>19</v>
      </c>
      <c r="E112" s="57"/>
      <c r="F112" s="55" t="s">
        <v>43</v>
      </c>
      <c r="H112" s="55" t="s">
        <v>42</v>
      </c>
      <c r="I112" s="55"/>
      <c r="J112" s="57" t="s">
        <v>20</v>
      </c>
      <c r="K112" s="57"/>
      <c r="L112" s="55" t="s">
        <v>44</v>
      </c>
    </row>
    <row r="113" spans="1:12" s="39" customFormat="1" ht="14.6" thickBot="1">
      <c r="A113" s="54"/>
      <c r="B113" s="56"/>
      <c r="C113" s="56"/>
      <c r="D113" s="40" t="s">
        <v>12</v>
      </c>
      <c r="E113" s="40" t="s">
        <v>13</v>
      </c>
      <c r="F113" s="56"/>
      <c r="H113" s="56"/>
      <c r="I113" s="56"/>
      <c r="J113" s="40" t="s">
        <v>12</v>
      </c>
      <c r="K113" s="40" t="s">
        <v>13</v>
      </c>
      <c r="L113" s="56"/>
    </row>
    <row r="114" spans="1:12" s="39" customFormat="1" ht="15">
      <c r="A114" s="43" t="s">
        <v>14</v>
      </c>
      <c r="B114" s="38" t="s">
        <v>16</v>
      </c>
      <c r="C114" s="38">
        <v>509202</v>
      </c>
      <c r="D114" s="28">
        <v>14.648999999999999</v>
      </c>
      <c r="E114" s="28">
        <v>15.574</v>
      </c>
      <c r="F114" s="45">
        <f>10*LOG((10^(D114/10)+10^(D115/10)+10^(D116/10)+10^(E114/10)+10^(E115/10)+10^(E116/10))/6)</f>
        <v>15.224115838713796</v>
      </c>
      <c r="H114" s="38" t="s">
        <v>16</v>
      </c>
      <c r="I114" s="38">
        <v>509202</v>
      </c>
      <c r="J114" s="28">
        <v>-86.603399999999993</v>
      </c>
      <c r="K114" s="28">
        <v>-85.490099999999998</v>
      </c>
      <c r="L114" s="47">
        <f>10*LOG(6/((1/10^(J114/10))+(1/10^(J115/10))+(1/10^(J116/10))+(1/10^(K114/10))+(1/10^(K115/10))+(1/10^(K116/10))))</f>
        <v>-85.311868145206063</v>
      </c>
    </row>
    <row r="115" spans="1:12" s="39" customFormat="1" ht="15">
      <c r="A115" s="44"/>
      <c r="B115" s="36" t="s">
        <v>17</v>
      </c>
      <c r="C115" s="36">
        <v>518598</v>
      </c>
      <c r="D115" s="29">
        <v>15.0214</v>
      </c>
      <c r="E115" s="29">
        <v>15.0115</v>
      </c>
      <c r="F115" s="46"/>
      <c r="H115" s="36" t="s">
        <v>17</v>
      </c>
      <c r="I115" s="36">
        <v>518598</v>
      </c>
      <c r="J115" s="29">
        <v>-84.800899999999999</v>
      </c>
      <c r="K115" s="29">
        <v>-84.069400000000002</v>
      </c>
      <c r="L115" s="48"/>
    </row>
    <row r="116" spans="1:12" s="39" customFormat="1" ht="15">
      <c r="A116" s="44"/>
      <c r="B116" s="36" t="s">
        <v>18</v>
      </c>
      <c r="C116" s="36">
        <v>528000</v>
      </c>
      <c r="D116" s="29">
        <v>15.666399999999999</v>
      </c>
      <c r="E116" s="29">
        <v>15.3369</v>
      </c>
      <c r="F116" s="46"/>
      <c r="H116" s="36" t="s">
        <v>18</v>
      </c>
      <c r="I116" s="36">
        <v>528000</v>
      </c>
      <c r="J116" s="29">
        <v>-86.169899999999998</v>
      </c>
      <c r="K116" s="29">
        <v>-84.080600000000004</v>
      </c>
      <c r="L116" s="45"/>
    </row>
    <row r="117" spans="1:12" s="39" customFormat="1" ht="15">
      <c r="A117" s="44" t="s">
        <v>15</v>
      </c>
      <c r="B117" s="36" t="s">
        <v>16</v>
      </c>
      <c r="C117" s="36">
        <v>623334</v>
      </c>
      <c r="D117" s="29">
        <v>10.870200000000001</v>
      </c>
      <c r="E117" s="29">
        <v>10.8688</v>
      </c>
      <c r="F117" s="45">
        <f>10*LOG((10^(D117/10)+10^(D118/10)+10^(D119/10)+10^(E117/10)+10^(E118/10)+10^(E119/10))/6)</f>
        <v>12.765672698307986</v>
      </c>
      <c r="H117" s="36" t="s">
        <v>16</v>
      </c>
      <c r="I117" s="36">
        <v>623334</v>
      </c>
      <c r="J117" s="29">
        <v>-86.190100000000001</v>
      </c>
      <c r="K117" s="29">
        <v>-86.247200000000007</v>
      </c>
      <c r="L117" s="49">
        <f>10*LOG(6/((1/10^(J117/10))+(1/10^(J118/10))+(1/10^(J119/10))+(1/10^(K117/10))+(1/10^(K118/10))+(1/10^(K119/10))))</f>
        <v>-87.203514656426421</v>
      </c>
    </row>
    <row r="118" spans="1:12" s="39" customFormat="1" ht="15">
      <c r="A118" s="44"/>
      <c r="B118" s="36" t="s">
        <v>62</v>
      </c>
      <c r="C118" s="36">
        <v>636666</v>
      </c>
      <c r="D118" s="29">
        <v>13.808299999999999</v>
      </c>
      <c r="E118" s="29">
        <v>13.6706</v>
      </c>
      <c r="F118" s="46"/>
      <c r="H118" s="36" t="s">
        <v>17</v>
      </c>
      <c r="I118" s="36">
        <v>636666</v>
      </c>
      <c r="J118" s="29">
        <v>-87.863200000000006</v>
      </c>
      <c r="K118" s="29">
        <v>-88.141000000000005</v>
      </c>
      <c r="L118" s="48"/>
    </row>
    <row r="119" spans="1:12" s="39" customFormat="1" ht="15">
      <c r="A119" s="44"/>
      <c r="B119" s="36" t="s">
        <v>18</v>
      </c>
      <c r="C119" s="36">
        <v>650000</v>
      </c>
      <c r="D119" s="29">
        <v>13.0938</v>
      </c>
      <c r="E119" s="29">
        <v>13.2813</v>
      </c>
      <c r="F119" s="46"/>
      <c r="H119" s="36" t="s">
        <v>18</v>
      </c>
      <c r="I119" s="36">
        <v>650000</v>
      </c>
      <c r="J119" s="29">
        <v>-87.134</v>
      </c>
      <c r="K119" s="29">
        <v>-87.275300000000001</v>
      </c>
      <c r="L119" s="45"/>
    </row>
    <row r="120" spans="1:12" s="39" customFormat="1"/>
    <row r="121" spans="1:12" s="39" customFormat="1" ht="14.6" thickBot="1"/>
    <row r="122" spans="1:12" s="39" customFormat="1" ht="15.45" thickBot="1">
      <c r="A122" s="50" t="s">
        <v>71</v>
      </c>
      <c r="B122" s="51"/>
      <c r="C122" s="51"/>
      <c r="D122" s="51"/>
      <c r="E122" s="51"/>
      <c r="F122" s="51"/>
      <c r="G122" s="51"/>
      <c r="H122" s="51"/>
      <c r="I122" s="51"/>
      <c r="J122" s="51"/>
      <c r="K122" s="51"/>
      <c r="L122" s="52"/>
    </row>
    <row r="123" spans="1:12" s="39" customFormat="1">
      <c r="A123" s="53" t="s">
        <v>11</v>
      </c>
      <c r="B123" s="55" t="s">
        <v>42</v>
      </c>
      <c r="C123" s="55"/>
      <c r="D123" s="57" t="s">
        <v>19</v>
      </c>
      <c r="E123" s="57"/>
      <c r="F123" s="55" t="s">
        <v>43</v>
      </c>
      <c r="H123" s="55" t="s">
        <v>42</v>
      </c>
      <c r="I123" s="55"/>
      <c r="J123" s="57" t="s">
        <v>20</v>
      </c>
      <c r="K123" s="57"/>
      <c r="L123" s="55" t="s">
        <v>44</v>
      </c>
    </row>
    <row r="124" spans="1:12" s="39" customFormat="1" ht="14.6" thickBot="1">
      <c r="A124" s="54"/>
      <c r="B124" s="56"/>
      <c r="C124" s="56"/>
      <c r="D124" s="40" t="s">
        <v>12</v>
      </c>
      <c r="E124" s="40" t="s">
        <v>13</v>
      </c>
      <c r="F124" s="56"/>
      <c r="H124" s="56"/>
      <c r="I124" s="56"/>
      <c r="J124" s="40" t="s">
        <v>12</v>
      </c>
      <c r="K124" s="40" t="s">
        <v>13</v>
      </c>
      <c r="L124" s="56"/>
    </row>
    <row r="125" spans="1:12" s="39" customFormat="1" ht="15">
      <c r="A125" s="43" t="s">
        <v>14</v>
      </c>
      <c r="B125" s="38" t="s">
        <v>16</v>
      </c>
      <c r="C125" s="38">
        <v>509202</v>
      </c>
      <c r="D125" s="28"/>
      <c r="E125" s="28"/>
      <c r="F125" s="45"/>
      <c r="H125" s="38" t="s">
        <v>16</v>
      </c>
      <c r="I125" s="38">
        <v>509202</v>
      </c>
      <c r="J125" s="28"/>
      <c r="K125" s="28"/>
      <c r="L125" s="47"/>
    </row>
    <row r="126" spans="1:12" s="39" customFormat="1" ht="15">
      <c r="A126" s="44"/>
      <c r="B126" s="36" t="s">
        <v>17</v>
      </c>
      <c r="C126" s="36">
        <v>518598</v>
      </c>
      <c r="D126" s="29"/>
      <c r="E126" s="29"/>
      <c r="F126" s="46"/>
      <c r="H126" s="36" t="s">
        <v>17</v>
      </c>
      <c r="I126" s="36">
        <v>518598</v>
      </c>
      <c r="J126" s="29"/>
      <c r="K126" s="29"/>
      <c r="L126" s="48"/>
    </row>
    <row r="127" spans="1:12" s="39" customFormat="1" ht="15">
      <c r="A127" s="44"/>
      <c r="B127" s="36" t="s">
        <v>18</v>
      </c>
      <c r="C127" s="36">
        <v>528000</v>
      </c>
      <c r="D127" s="29"/>
      <c r="E127" s="29"/>
      <c r="F127" s="46"/>
      <c r="H127" s="36" t="s">
        <v>18</v>
      </c>
      <c r="I127" s="36">
        <v>528000</v>
      </c>
      <c r="J127" s="29"/>
      <c r="K127" s="29"/>
      <c r="L127" s="45"/>
    </row>
    <row r="128" spans="1:12" s="39" customFormat="1" ht="15">
      <c r="A128" s="44" t="s">
        <v>15</v>
      </c>
      <c r="B128" s="36" t="s">
        <v>16</v>
      </c>
      <c r="C128" s="36">
        <v>623334</v>
      </c>
      <c r="D128" s="29">
        <v>17.6188</v>
      </c>
      <c r="E128" s="29">
        <v>15.8765</v>
      </c>
      <c r="F128" s="45">
        <f>10*LOG((10^(D128/10)+10^(D129/10)+10^(D130/10)+10^(E128/10)+10^(E129/10)+10^(E130/10))/6)</f>
        <v>17.225182876136476</v>
      </c>
      <c r="H128" s="36" t="s">
        <v>16</v>
      </c>
      <c r="I128" s="36">
        <v>623334</v>
      </c>
      <c r="J128" s="29">
        <v>-82.886399999999995</v>
      </c>
      <c r="K128" s="29">
        <v>-81.474400000000003</v>
      </c>
      <c r="L128" s="49">
        <f>10*LOG(6/((1/10^(J128/10))+(1/10^(J129/10))+(1/10^(J130/10))+(1/10^(K128/10))+(1/10^(K129/10))+(1/10^(K130/10))))</f>
        <v>-82.806677969434929</v>
      </c>
    </row>
    <row r="129" spans="1:12" s="39" customFormat="1" ht="15">
      <c r="A129" s="44"/>
      <c r="B129" s="36" t="s">
        <v>62</v>
      </c>
      <c r="C129" s="36">
        <v>636666</v>
      </c>
      <c r="D129" s="29">
        <v>18.559799999999999</v>
      </c>
      <c r="E129" s="29">
        <v>16.314699999999998</v>
      </c>
      <c r="F129" s="46"/>
      <c r="H129" s="36" t="s">
        <v>17</v>
      </c>
      <c r="I129" s="36">
        <v>636666</v>
      </c>
      <c r="J129" s="29">
        <v>-83.778199999999998</v>
      </c>
      <c r="K129" s="29">
        <v>-82.059299999999993</v>
      </c>
      <c r="L129" s="48"/>
    </row>
    <row r="130" spans="1:12" s="39" customFormat="1" ht="15">
      <c r="A130" s="44"/>
      <c r="B130" s="36" t="s">
        <v>18</v>
      </c>
      <c r="C130" s="36">
        <v>650000</v>
      </c>
      <c r="D130" s="29">
        <v>18.2133</v>
      </c>
      <c r="E130" s="29">
        <v>15.952400000000001</v>
      </c>
      <c r="F130" s="46"/>
      <c r="H130" s="36" t="s">
        <v>18</v>
      </c>
      <c r="I130" s="36">
        <v>650000</v>
      </c>
      <c r="J130" s="29">
        <v>-84.008499999999998</v>
      </c>
      <c r="K130" s="29">
        <v>-82.019599999999997</v>
      </c>
      <c r="L130" s="45"/>
    </row>
    <row r="131" spans="1:12" s="39" customFormat="1"/>
    <row r="132" spans="1:12" s="39" customFormat="1" ht="14.6" thickBot="1"/>
    <row r="133" spans="1:12" s="39" customFormat="1" ht="15.45" thickBot="1">
      <c r="A133" s="50" t="s">
        <v>72</v>
      </c>
      <c r="B133" s="51"/>
      <c r="C133" s="51"/>
      <c r="D133" s="51"/>
      <c r="E133" s="51"/>
      <c r="F133" s="51"/>
      <c r="G133" s="51"/>
      <c r="H133" s="51"/>
      <c r="I133" s="51"/>
      <c r="J133" s="51"/>
      <c r="K133" s="51"/>
      <c r="L133" s="52"/>
    </row>
    <row r="134" spans="1:12" s="39" customFormat="1">
      <c r="A134" s="53" t="s">
        <v>11</v>
      </c>
      <c r="B134" s="55" t="s">
        <v>42</v>
      </c>
      <c r="C134" s="55"/>
      <c r="D134" s="57" t="s">
        <v>19</v>
      </c>
      <c r="E134" s="57"/>
      <c r="F134" s="55" t="s">
        <v>43</v>
      </c>
      <c r="H134" s="55" t="s">
        <v>42</v>
      </c>
      <c r="I134" s="55"/>
      <c r="J134" s="57" t="s">
        <v>20</v>
      </c>
      <c r="K134" s="57"/>
      <c r="L134" s="55" t="s">
        <v>44</v>
      </c>
    </row>
    <row r="135" spans="1:12" s="39" customFormat="1" ht="14.6" thickBot="1">
      <c r="A135" s="54"/>
      <c r="B135" s="56"/>
      <c r="C135" s="56"/>
      <c r="D135" s="40" t="s">
        <v>12</v>
      </c>
      <c r="E135" s="40" t="s">
        <v>13</v>
      </c>
      <c r="F135" s="56"/>
      <c r="H135" s="56"/>
      <c r="I135" s="56"/>
      <c r="J135" s="40" t="s">
        <v>12</v>
      </c>
      <c r="K135" s="40" t="s">
        <v>13</v>
      </c>
      <c r="L135" s="56"/>
    </row>
    <row r="136" spans="1:12" s="39" customFormat="1" ht="15">
      <c r="A136" s="43" t="s">
        <v>14</v>
      </c>
      <c r="B136" s="38" t="s">
        <v>16</v>
      </c>
      <c r="C136" s="38">
        <v>509202</v>
      </c>
      <c r="D136" s="28"/>
      <c r="E136" s="28"/>
      <c r="F136" s="45"/>
      <c r="H136" s="38" t="s">
        <v>16</v>
      </c>
      <c r="I136" s="38">
        <v>509202</v>
      </c>
      <c r="J136" s="28"/>
      <c r="K136" s="28"/>
      <c r="L136" s="47"/>
    </row>
    <row r="137" spans="1:12" s="39" customFormat="1" ht="15">
      <c r="A137" s="44"/>
      <c r="B137" s="36" t="s">
        <v>17</v>
      </c>
      <c r="C137" s="36">
        <v>518598</v>
      </c>
      <c r="D137" s="29"/>
      <c r="E137" s="29"/>
      <c r="F137" s="46"/>
      <c r="H137" s="36" t="s">
        <v>17</v>
      </c>
      <c r="I137" s="36">
        <v>518598</v>
      </c>
      <c r="J137" s="29"/>
      <c r="K137" s="29"/>
      <c r="L137" s="48"/>
    </row>
    <row r="138" spans="1:12" s="39" customFormat="1" ht="15">
      <c r="A138" s="44"/>
      <c r="B138" s="36" t="s">
        <v>18</v>
      </c>
      <c r="C138" s="36">
        <v>528000</v>
      </c>
      <c r="D138" s="29"/>
      <c r="E138" s="29"/>
      <c r="F138" s="46"/>
      <c r="H138" s="36" t="s">
        <v>18</v>
      </c>
      <c r="I138" s="36">
        <v>528000</v>
      </c>
      <c r="J138" s="29"/>
      <c r="K138" s="29"/>
      <c r="L138" s="45"/>
    </row>
    <row r="139" spans="1:12" s="39" customFormat="1" ht="15">
      <c r="A139" s="44" t="s">
        <v>15</v>
      </c>
      <c r="B139" s="36" t="s">
        <v>16</v>
      </c>
      <c r="C139" s="36">
        <v>623334</v>
      </c>
      <c r="D139" s="29">
        <v>15.3917</v>
      </c>
      <c r="E139" s="29">
        <v>14.416499999999999</v>
      </c>
      <c r="F139" s="45">
        <f>10*LOG((10^(D139/10)+10^(D140/10)+10^(D141/10)+10^(E139/10)+10^(E140/10)+10^(E141/10))/6)</f>
        <v>15.149280671820096</v>
      </c>
      <c r="H139" s="36" t="s">
        <v>16</v>
      </c>
      <c r="I139" s="36">
        <v>623334</v>
      </c>
      <c r="J139" s="29">
        <v>-89.296499999999995</v>
      </c>
      <c r="K139" s="29">
        <v>-88.715199999999996</v>
      </c>
      <c r="L139" s="49">
        <f>10*LOG(6/((1/10^(J139/10))+(1/10^(J140/10))+(1/10^(J141/10))+(1/10^(K139/10))+(1/10^(K140/10))+(1/10^(K141/10))))</f>
        <v>-88.916481439539794</v>
      </c>
    </row>
    <row r="140" spans="1:12" s="39" customFormat="1" ht="15">
      <c r="A140" s="44"/>
      <c r="B140" s="36" t="s">
        <v>62</v>
      </c>
      <c r="C140" s="36">
        <v>636666</v>
      </c>
      <c r="D140" s="29">
        <v>15.509499999999999</v>
      </c>
      <c r="E140" s="29">
        <v>15.1015</v>
      </c>
      <c r="F140" s="46"/>
      <c r="H140" s="36" t="s">
        <v>17</v>
      </c>
      <c r="I140" s="36">
        <v>636666</v>
      </c>
      <c r="J140" s="29">
        <v>-89.440700000000007</v>
      </c>
      <c r="K140" s="29">
        <v>-89.227900000000005</v>
      </c>
      <c r="L140" s="48"/>
    </row>
    <row r="141" spans="1:12" s="39" customFormat="1" ht="15">
      <c r="A141" s="44"/>
      <c r="B141" s="36" t="s">
        <v>18</v>
      </c>
      <c r="C141" s="36">
        <v>650000</v>
      </c>
      <c r="D141" s="29">
        <v>15.747</v>
      </c>
      <c r="E141" s="29">
        <v>14.568199999999999</v>
      </c>
      <c r="F141" s="46"/>
      <c r="H141" s="36" t="s">
        <v>18</v>
      </c>
      <c r="I141" s="36">
        <v>650000</v>
      </c>
      <c r="J141" s="29">
        <v>-88.484899999999996</v>
      </c>
      <c r="K141" s="29">
        <v>-88.1892</v>
      </c>
      <c r="L141" s="45"/>
    </row>
    <row r="142" spans="1:12" s="39" customFormat="1"/>
    <row r="143" spans="1:12" s="39" customFormat="1" ht="14.6" thickBot="1"/>
    <row r="144" spans="1:12" s="39" customFormat="1" ht="15.45" thickBot="1">
      <c r="A144" s="50" t="s">
        <v>73</v>
      </c>
      <c r="B144" s="51"/>
      <c r="C144" s="51"/>
      <c r="D144" s="51"/>
      <c r="E144" s="51"/>
      <c r="F144" s="51"/>
      <c r="G144" s="51"/>
      <c r="H144" s="51"/>
      <c r="I144" s="51"/>
      <c r="J144" s="51"/>
      <c r="K144" s="51"/>
      <c r="L144" s="52"/>
    </row>
    <row r="145" spans="1:12" s="39" customFormat="1">
      <c r="A145" s="53" t="s">
        <v>11</v>
      </c>
      <c r="B145" s="55" t="s">
        <v>42</v>
      </c>
      <c r="C145" s="55"/>
      <c r="D145" s="57" t="s">
        <v>19</v>
      </c>
      <c r="E145" s="57"/>
      <c r="F145" s="55" t="s">
        <v>43</v>
      </c>
      <c r="H145" s="55" t="s">
        <v>42</v>
      </c>
      <c r="I145" s="55"/>
      <c r="J145" s="57" t="s">
        <v>20</v>
      </c>
      <c r="K145" s="57"/>
      <c r="L145" s="55" t="s">
        <v>44</v>
      </c>
    </row>
    <row r="146" spans="1:12" s="39" customFormat="1" ht="14.6" thickBot="1">
      <c r="A146" s="54"/>
      <c r="B146" s="56"/>
      <c r="C146" s="56"/>
      <c r="D146" s="40" t="s">
        <v>12</v>
      </c>
      <c r="E146" s="40" t="s">
        <v>13</v>
      </c>
      <c r="F146" s="56"/>
      <c r="H146" s="56"/>
      <c r="I146" s="56"/>
      <c r="J146" s="40" t="s">
        <v>12</v>
      </c>
      <c r="K146" s="40" t="s">
        <v>13</v>
      </c>
      <c r="L146" s="56"/>
    </row>
    <row r="147" spans="1:12" s="39" customFormat="1" ht="15">
      <c r="A147" s="43" t="s">
        <v>14</v>
      </c>
      <c r="B147" s="38" t="s">
        <v>16</v>
      </c>
      <c r="C147" s="38">
        <v>509202</v>
      </c>
      <c r="D147" s="28"/>
      <c r="E147" s="28"/>
      <c r="F147" s="45"/>
      <c r="H147" s="38" t="s">
        <v>16</v>
      </c>
      <c r="I147" s="38">
        <v>509202</v>
      </c>
      <c r="J147" s="28"/>
      <c r="K147" s="28"/>
      <c r="L147" s="47"/>
    </row>
    <row r="148" spans="1:12" s="31" customFormat="1" ht="15">
      <c r="A148" s="44"/>
      <c r="B148" s="32" t="s">
        <v>17</v>
      </c>
      <c r="C148" s="32">
        <v>518598</v>
      </c>
      <c r="D148" s="29"/>
      <c r="E148" s="29"/>
      <c r="F148" s="46"/>
      <c r="H148" s="32" t="s">
        <v>17</v>
      </c>
      <c r="I148" s="32">
        <v>518598</v>
      </c>
      <c r="J148" s="29"/>
      <c r="K148" s="29"/>
      <c r="L148" s="48"/>
    </row>
    <row r="149" spans="1:12" s="31" customFormat="1" ht="15">
      <c r="A149" s="44"/>
      <c r="B149" s="32" t="s">
        <v>18</v>
      </c>
      <c r="C149" s="32">
        <v>528000</v>
      </c>
      <c r="D149" s="29"/>
      <c r="E149" s="29"/>
      <c r="F149" s="46"/>
      <c r="H149" s="32" t="s">
        <v>18</v>
      </c>
      <c r="I149" s="32">
        <v>528000</v>
      </c>
      <c r="J149" s="29"/>
      <c r="K149" s="30"/>
      <c r="L149" s="45"/>
    </row>
    <row r="150" spans="1:12" s="31" customFormat="1" ht="15">
      <c r="A150" s="44" t="s">
        <v>15</v>
      </c>
      <c r="B150" s="32" t="s">
        <v>16</v>
      </c>
      <c r="C150" s="32">
        <v>623334</v>
      </c>
      <c r="D150" s="29">
        <v>13.5015</v>
      </c>
      <c r="E150" s="29">
        <v>12.947800000000001</v>
      </c>
      <c r="F150" s="45">
        <f>10*LOG((10^(D150/10)+10^(D151/10)+10^(D152/10)+10^(E150/10)+10^(E151/10)+10^(E152/10))/6)</f>
        <v>15.224999424681794</v>
      </c>
      <c r="H150" s="32" t="s">
        <v>16</v>
      </c>
      <c r="I150" s="32">
        <v>623334</v>
      </c>
      <c r="J150" s="29">
        <v>-87.774000000000001</v>
      </c>
      <c r="K150" s="29">
        <v>-87.8626</v>
      </c>
      <c r="L150" s="49">
        <f>10*LOG(6/((1/10^(J150/10))+(1/10^(J151/10))+(1/10^(J152/10))+(1/10^(K150/10))+(1/10^(K151/10))+(1/10^(K152/10))))</f>
        <v>-87.551112862051795</v>
      </c>
    </row>
    <row r="151" spans="1:12" s="31" customFormat="1" ht="15">
      <c r="A151" s="44"/>
      <c r="B151" s="32" t="s">
        <v>62</v>
      </c>
      <c r="C151" s="32">
        <v>636666</v>
      </c>
      <c r="D151" s="29">
        <v>14.821099999999999</v>
      </c>
      <c r="E151" s="29">
        <v>16.258400000000002</v>
      </c>
      <c r="F151" s="46"/>
      <c r="H151" s="32" t="s">
        <v>17</v>
      </c>
      <c r="I151" s="32">
        <v>636666</v>
      </c>
      <c r="J151" s="29">
        <v>-87.828299999999999</v>
      </c>
      <c r="K151" s="29">
        <v>-88.106300000000005</v>
      </c>
      <c r="L151" s="48"/>
    </row>
    <row r="152" spans="1:12" s="31" customFormat="1" ht="15">
      <c r="A152" s="44"/>
      <c r="B152" s="32" t="s">
        <v>18</v>
      </c>
      <c r="C152" s="32">
        <v>650000</v>
      </c>
      <c r="D152" s="29">
        <v>15.795999999999999</v>
      </c>
      <c r="E152" s="29">
        <v>16.7334</v>
      </c>
      <c r="F152" s="46"/>
      <c r="H152" s="32" t="s">
        <v>18</v>
      </c>
      <c r="I152" s="32">
        <v>650000</v>
      </c>
      <c r="J152" s="29">
        <v>-86.600700000000003</v>
      </c>
      <c r="K152" s="29">
        <v>-86.932599999999994</v>
      </c>
      <c r="L152" s="45"/>
    </row>
  </sheetData>
  <mergeCells count="196">
    <mergeCell ref="L73:L75"/>
    <mergeCell ref="A40:A42"/>
    <mergeCell ref="F40:F42"/>
    <mergeCell ref="L40:L42"/>
    <mergeCell ref="A78:L78"/>
    <mergeCell ref="A79:A80"/>
    <mergeCell ref="B79:C80"/>
    <mergeCell ref="D79:E79"/>
    <mergeCell ref="F79:F80"/>
    <mergeCell ref="H79:I80"/>
    <mergeCell ref="J79:K79"/>
    <mergeCell ref="L79:L80"/>
    <mergeCell ref="D68:E68"/>
    <mergeCell ref="F68:F69"/>
    <mergeCell ref="H68:I69"/>
    <mergeCell ref="J68:K68"/>
    <mergeCell ref="L68:L69"/>
    <mergeCell ref="A70:A72"/>
    <mergeCell ref="F70:F72"/>
    <mergeCell ref="L70:L72"/>
    <mergeCell ref="F62:F64"/>
    <mergeCell ref="L62:L64"/>
    <mergeCell ref="A23:L23"/>
    <mergeCell ref="A24:A25"/>
    <mergeCell ref="B24:C25"/>
    <mergeCell ref="D24:E24"/>
    <mergeCell ref="F24:F25"/>
    <mergeCell ref="H24:I25"/>
    <mergeCell ref="J24:K24"/>
    <mergeCell ref="L24:L25"/>
    <mergeCell ref="A67:L67"/>
    <mergeCell ref="A26:A28"/>
    <mergeCell ref="F26:F28"/>
    <mergeCell ref="L26:L28"/>
    <mergeCell ref="A29:A31"/>
    <mergeCell ref="F29:F31"/>
    <mergeCell ref="L29:L31"/>
    <mergeCell ref="A34:L34"/>
    <mergeCell ref="A35:A36"/>
    <mergeCell ref="B35:C36"/>
    <mergeCell ref="D35:E35"/>
    <mergeCell ref="F35:F36"/>
    <mergeCell ref="H35:I36"/>
    <mergeCell ref="J35:K35"/>
    <mergeCell ref="L35:L36"/>
    <mergeCell ref="A62:A64"/>
    <mergeCell ref="F15:F17"/>
    <mergeCell ref="L15:L17"/>
    <mergeCell ref="A18:A20"/>
    <mergeCell ref="A15:A17"/>
    <mergeCell ref="A13:A14"/>
    <mergeCell ref="B13:C14"/>
    <mergeCell ref="D13:E13"/>
    <mergeCell ref="F18:F20"/>
    <mergeCell ref="L18:L20"/>
    <mergeCell ref="F13:F14"/>
    <mergeCell ref="H13:I14"/>
    <mergeCell ref="J13:K13"/>
    <mergeCell ref="L13:L14"/>
    <mergeCell ref="L7:L9"/>
    <mergeCell ref="A1:L1"/>
    <mergeCell ref="A12:L12"/>
    <mergeCell ref="F4:F6"/>
    <mergeCell ref="F2:F3"/>
    <mergeCell ref="H2:I3"/>
    <mergeCell ref="J2:K2"/>
    <mergeCell ref="L2:L3"/>
    <mergeCell ref="L4:L6"/>
    <mergeCell ref="A2:A3"/>
    <mergeCell ref="B2:C3"/>
    <mergeCell ref="D2:E2"/>
    <mergeCell ref="A4:A6"/>
    <mergeCell ref="A7:A9"/>
    <mergeCell ref="F7:F9"/>
    <mergeCell ref="A45:L45"/>
    <mergeCell ref="A46:A47"/>
    <mergeCell ref="B46:C47"/>
    <mergeCell ref="D46:E46"/>
    <mergeCell ref="F46:F47"/>
    <mergeCell ref="H46:I47"/>
    <mergeCell ref="J46:K46"/>
    <mergeCell ref="L46:L47"/>
    <mergeCell ref="A59:A61"/>
    <mergeCell ref="F59:F61"/>
    <mergeCell ref="L59:L61"/>
    <mergeCell ref="L57:L58"/>
    <mergeCell ref="A37:A39"/>
    <mergeCell ref="F37:F39"/>
    <mergeCell ref="L37:L39"/>
    <mergeCell ref="A100:L100"/>
    <mergeCell ref="A101:A102"/>
    <mergeCell ref="B101:C102"/>
    <mergeCell ref="D101:E101"/>
    <mergeCell ref="F101:F102"/>
    <mergeCell ref="H101:I102"/>
    <mergeCell ref="J101:K101"/>
    <mergeCell ref="L101:L102"/>
    <mergeCell ref="A48:A50"/>
    <mergeCell ref="F48:F50"/>
    <mergeCell ref="L48:L50"/>
    <mergeCell ref="A51:A53"/>
    <mergeCell ref="F51:F53"/>
    <mergeCell ref="L51:L53"/>
    <mergeCell ref="A56:L56"/>
    <mergeCell ref="A57:A58"/>
    <mergeCell ref="B57:C58"/>
    <mergeCell ref="D57:E57"/>
    <mergeCell ref="F57:F58"/>
    <mergeCell ref="H57:I58"/>
    <mergeCell ref="J57:K57"/>
    <mergeCell ref="A68:A69"/>
    <mergeCell ref="B68:C69"/>
    <mergeCell ref="A95:A97"/>
    <mergeCell ref="F95:F97"/>
    <mergeCell ref="L95:L97"/>
    <mergeCell ref="A81:A83"/>
    <mergeCell ref="F81:F83"/>
    <mergeCell ref="L81:L83"/>
    <mergeCell ref="A84:A86"/>
    <mergeCell ref="F84:F86"/>
    <mergeCell ref="L84:L86"/>
    <mergeCell ref="A89:L89"/>
    <mergeCell ref="A90:A91"/>
    <mergeCell ref="B90:C91"/>
    <mergeCell ref="D90:E90"/>
    <mergeCell ref="F90:F91"/>
    <mergeCell ref="H90:I91"/>
    <mergeCell ref="J90:K90"/>
    <mergeCell ref="L90:L91"/>
    <mergeCell ref="A92:A94"/>
    <mergeCell ref="F92:F94"/>
    <mergeCell ref="L92:L94"/>
    <mergeCell ref="A73:A75"/>
    <mergeCell ref="F73:F75"/>
    <mergeCell ref="A103:A105"/>
    <mergeCell ref="F103:F105"/>
    <mergeCell ref="L103:L105"/>
    <mergeCell ref="A106:A108"/>
    <mergeCell ref="F106:F108"/>
    <mergeCell ref="L106:L108"/>
    <mergeCell ref="A111:L111"/>
    <mergeCell ref="A112:A113"/>
    <mergeCell ref="B112:C113"/>
    <mergeCell ref="D112:E112"/>
    <mergeCell ref="F112:F113"/>
    <mergeCell ref="H112:I113"/>
    <mergeCell ref="J112:K112"/>
    <mergeCell ref="L112:L113"/>
    <mergeCell ref="A114:A116"/>
    <mergeCell ref="F114:F116"/>
    <mergeCell ref="L114:L116"/>
    <mergeCell ref="A117:A119"/>
    <mergeCell ref="F117:F119"/>
    <mergeCell ref="L117:L119"/>
    <mergeCell ref="A122:L122"/>
    <mergeCell ref="A123:A124"/>
    <mergeCell ref="B123:C124"/>
    <mergeCell ref="D123:E123"/>
    <mergeCell ref="F123:F124"/>
    <mergeCell ref="H123:I124"/>
    <mergeCell ref="J123:K123"/>
    <mergeCell ref="L123:L124"/>
    <mergeCell ref="A125:A127"/>
    <mergeCell ref="F125:F127"/>
    <mergeCell ref="L125:L127"/>
    <mergeCell ref="A128:A130"/>
    <mergeCell ref="F128:F130"/>
    <mergeCell ref="L128:L130"/>
    <mergeCell ref="A133:L133"/>
    <mergeCell ref="A134:A135"/>
    <mergeCell ref="B134:C135"/>
    <mergeCell ref="D134:E134"/>
    <mergeCell ref="F134:F135"/>
    <mergeCell ref="H134:I135"/>
    <mergeCell ref="J134:K134"/>
    <mergeCell ref="L134:L135"/>
    <mergeCell ref="A147:A149"/>
    <mergeCell ref="F147:F149"/>
    <mergeCell ref="L147:L149"/>
    <mergeCell ref="A150:A152"/>
    <mergeCell ref="F150:F152"/>
    <mergeCell ref="L150:L152"/>
    <mergeCell ref="A136:A138"/>
    <mergeCell ref="F136:F138"/>
    <mergeCell ref="L136:L138"/>
    <mergeCell ref="A139:A141"/>
    <mergeCell ref="F139:F141"/>
    <mergeCell ref="L139:L141"/>
    <mergeCell ref="A144:L144"/>
    <mergeCell ref="A145:A146"/>
    <mergeCell ref="B145:C146"/>
    <mergeCell ref="D145:E145"/>
    <mergeCell ref="F145:F146"/>
    <mergeCell ref="H145:I146"/>
    <mergeCell ref="J145:K145"/>
    <mergeCell ref="L145:L146"/>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9246" r:id="rId4">
          <objectPr defaultSize="0" autoPict="0" r:id="rId5">
            <anchor moveWithCells="1">
              <from>
                <xdr:col>12</xdr:col>
                <xdr:colOff>506186</xdr:colOff>
                <xdr:row>6</xdr:row>
                <xdr:rowOff>27214</xdr:rowOff>
              </from>
              <to>
                <xdr:col>22</xdr:col>
                <xdr:colOff>97971</xdr:colOff>
                <xdr:row>9</xdr:row>
                <xdr:rowOff>10886</xdr:rowOff>
              </to>
            </anchor>
          </objectPr>
        </oleObject>
      </mc:Choice>
      <mc:Fallback>
        <oleObject progId="Equation.DSMT4" shapeId="9246" r:id="rId4"/>
      </mc:Fallback>
    </mc:AlternateContent>
    <mc:AlternateContent xmlns:mc="http://schemas.openxmlformats.org/markup-compatibility/2006">
      <mc:Choice Requires="x14">
        <oleObject progId="Equation.DSMT4" shapeId="9247" r:id="rId6">
          <objectPr defaultSize="0" autoPict="0" r:id="rId7">
            <anchor moveWithCells="1">
              <from>
                <xdr:col>12</xdr:col>
                <xdr:colOff>522514</xdr:colOff>
                <xdr:row>10</xdr:row>
                <xdr:rowOff>76200</xdr:rowOff>
              </from>
              <to>
                <xdr:col>22</xdr:col>
                <xdr:colOff>114300</xdr:colOff>
                <xdr:row>12</xdr:row>
                <xdr:rowOff>174171</xdr:rowOff>
              </to>
            </anchor>
          </objectPr>
        </oleObject>
      </mc:Choice>
      <mc:Fallback>
        <oleObject progId="Equation.DSMT4" shapeId="9247"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Cover Sheet</vt:lpstr>
      <vt:lpstr>General Info</vt:lpstr>
      <vt:lpstr>PC2 measurement 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TRP TRS</dc:title>
  <dc:subject/>
  <dc:creator>ruixin</dc:creator>
  <cp:keywords>lab alignment</cp:keywords>
  <dc:description/>
  <cp:lastModifiedBy>CAICT</cp:lastModifiedBy>
  <dcterms:created xsi:type="dcterms:W3CDTF">2014-04-03T16:46:49Z</dcterms:created>
  <dcterms:modified xsi:type="dcterms:W3CDTF">2022-08-10T09:22:53Z</dcterms:modified>
  <cp:category/>
</cp:coreProperties>
</file>